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Výpočty\BD Palackého Ivančice\"/>
    </mc:Choice>
  </mc:AlternateContent>
  <xr:revisionPtr revIDLastSave="0" documentId="8_{3885791E-EC40-47F2-82BD-0D21DEBC3D9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O-01 R-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'O-01 R-01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'O-01 R-01 Pol'!$A$1:$Y$182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1" l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181" i="12"/>
  <c r="BA168" i="12"/>
  <c r="BA166" i="12"/>
  <c r="BA57" i="12"/>
  <c r="G8" i="12"/>
  <c r="M8" i="12"/>
  <c r="G9" i="12"/>
  <c r="I9" i="12"/>
  <c r="I8" i="12" s="1"/>
  <c r="K9" i="12"/>
  <c r="K8" i="12" s="1"/>
  <c r="M9" i="12"/>
  <c r="O9" i="12"/>
  <c r="O8" i="12" s="1"/>
  <c r="Q9" i="12"/>
  <c r="Q8" i="12" s="1"/>
  <c r="V9" i="12"/>
  <c r="V8" i="12" s="1"/>
  <c r="Q10" i="12"/>
  <c r="G11" i="12"/>
  <c r="I11" i="12"/>
  <c r="I10" i="12" s="1"/>
  <c r="K11" i="12"/>
  <c r="M11" i="12"/>
  <c r="O11" i="12"/>
  <c r="O10" i="12" s="1"/>
  <c r="Q11" i="12"/>
  <c r="V11" i="12"/>
  <c r="V10" i="12" s="1"/>
  <c r="G15" i="12"/>
  <c r="G10" i="12" s="1"/>
  <c r="I15" i="12"/>
  <c r="K15" i="12"/>
  <c r="K10" i="12" s="1"/>
  <c r="O15" i="12"/>
  <c r="Q15" i="12"/>
  <c r="V15" i="12"/>
  <c r="G18" i="12"/>
  <c r="G19" i="12"/>
  <c r="M19" i="12" s="1"/>
  <c r="M18" i="12" s="1"/>
  <c r="I19" i="12"/>
  <c r="I18" i="12" s="1"/>
  <c r="K19" i="12"/>
  <c r="K18" i="12" s="1"/>
  <c r="O19" i="12"/>
  <c r="O18" i="12" s="1"/>
  <c r="Q19" i="12"/>
  <c r="V19" i="12"/>
  <c r="V18" i="12" s="1"/>
  <c r="G22" i="12"/>
  <c r="I22" i="12"/>
  <c r="K22" i="12"/>
  <c r="M22" i="12"/>
  <c r="O22" i="12"/>
  <c r="Q22" i="12"/>
  <c r="Q18" i="12" s="1"/>
  <c r="V22" i="12"/>
  <c r="G26" i="12"/>
  <c r="I26" i="12"/>
  <c r="I25" i="12" s="1"/>
  <c r="K26" i="12"/>
  <c r="K25" i="12" s="1"/>
  <c r="M26" i="12"/>
  <c r="O26" i="12"/>
  <c r="O25" i="12" s="1"/>
  <c r="Q26" i="12"/>
  <c r="Q25" i="12" s="1"/>
  <c r="V26" i="12"/>
  <c r="G33" i="12"/>
  <c r="M33" i="12" s="1"/>
  <c r="I33" i="12"/>
  <c r="K33" i="12"/>
  <c r="O33" i="12"/>
  <c r="Q33" i="12"/>
  <c r="V33" i="12"/>
  <c r="V25" i="12" s="1"/>
  <c r="G36" i="12"/>
  <c r="I36" i="12"/>
  <c r="K36" i="12"/>
  <c r="M36" i="12"/>
  <c r="O36" i="12"/>
  <c r="Q36" i="12"/>
  <c r="V36" i="12"/>
  <c r="G42" i="12"/>
  <c r="M42" i="12" s="1"/>
  <c r="I42" i="12"/>
  <c r="K42" i="12"/>
  <c r="O42" i="12"/>
  <c r="Q42" i="12"/>
  <c r="V42" i="12"/>
  <c r="G44" i="12"/>
  <c r="M44" i="12" s="1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48" i="12"/>
  <c r="I48" i="12"/>
  <c r="K48" i="12"/>
  <c r="M48" i="12"/>
  <c r="O48" i="12"/>
  <c r="Q48" i="12"/>
  <c r="V48" i="12"/>
  <c r="G51" i="12"/>
  <c r="M51" i="12"/>
  <c r="V51" i="12"/>
  <c r="G52" i="12"/>
  <c r="I52" i="12"/>
  <c r="I51" i="12" s="1"/>
  <c r="K52" i="12"/>
  <c r="K51" i="12" s="1"/>
  <c r="M52" i="12"/>
  <c r="O52" i="12"/>
  <c r="O51" i="12" s="1"/>
  <c r="Q52" i="12"/>
  <c r="Q51" i="12" s="1"/>
  <c r="V52" i="12"/>
  <c r="G55" i="12"/>
  <c r="K55" i="12"/>
  <c r="Q55" i="12"/>
  <c r="G56" i="12"/>
  <c r="I56" i="12"/>
  <c r="I55" i="12" s="1"/>
  <c r="K56" i="12"/>
  <c r="M56" i="12"/>
  <c r="M55" i="12" s="1"/>
  <c r="O56" i="12"/>
  <c r="O55" i="12" s="1"/>
  <c r="Q56" i="12"/>
  <c r="V56" i="12"/>
  <c r="V55" i="12" s="1"/>
  <c r="K60" i="12"/>
  <c r="O60" i="12"/>
  <c r="G61" i="12"/>
  <c r="M61" i="12" s="1"/>
  <c r="M60" i="12" s="1"/>
  <c r="I61" i="12"/>
  <c r="I60" i="12" s="1"/>
  <c r="K61" i="12"/>
  <c r="O61" i="12"/>
  <c r="Q61" i="12"/>
  <c r="Q60" i="12" s="1"/>
  <c r="V61" i="12"/>
  <c r="V60" i="12" s="1"/>
  <c r="G65" i="12"/>
  <c r="I65" i="12"/>
  <c r="K65" i="12"/>
  <c r="K64" i="12" s="1"/>
  <c r="M65" i="12"/>
  <c r="O65" i="12"/>
  <c r="Q65" i="12"/>
  <c r="Q64" i="12" s="1"/>
  <c r="V65" i="12"/>
  <c r="G66" i="12"/>
  <c r="G64" i="12" s="1"/>
  <c r="I66" i="12"/>
  <c r="K66" i="12"/>
  <c r="M66" i="12"/>
  <c r="O66" i="12"/>
  <c r="O64" i="12" s="1"/>
  <c r="Q66" i="12"/>
  <c r="V66" i="12"/>
  <c r="G72" i="12"/>
  <c r="I72" i="12"/>
  <c r="K72" i="12"/>
  <c r="M72" i="12"/>
  <c r="O72" i="12"/>
  <c r="Q72" i="12"/>
  <c r="V72" i="12"/>
  <c r="G74" i="12"/>
  <c r="M74" i="12" s="1"/>
  <c r="I74" i="12"/>
  <c r="K74" i="12"/>
  <c r="O74" i="12"/>
  <c r="Q74" i="12"/>
  <c r="V74" i="12"/>
  <c r="V64" i="12" s="1"/>
  <c r="G77" i="12"/>
  <c r="I77" i="12"/>
  <c r="K77" i="12"/>
  <c r="M77" i="12"/>
  <c r="O77" i="12"/>
  <c r="Q77" i="12"/>
  <c r="V77" i="12"/>
  <c r="G80" i="12"/>
  <c r="M80" i="12" s="1"/>
  <c r="I80" i="12"/>
  <c r="K80" i="12"/>
  <c r="O80" i="12"/>
  <c r="Q80" i="12"/>
  <c r="V80" i="12"/>
  <c r="G83" i="12"/>
  <c r="M83" i="12" s="1"/>
  <c r="I83" i="12"/>
  <c r="I64" i="12" s="1"/>
  <c r="K83" i="12"/>
  <c r="O83" i="12"/>
  <c r="Q83" i="12"/>
  <c r="V83" i="12"/>
  <c r="G86" i="12"/>
  <c r="M86" i="12" s="1"/>
  <c r="I86" i="12"/>
  <c r="K86" i="12"/>
  <c r="O86" i="12"/>
  <c r="Q86" i="12"/>
  <c r="V86" i="12"/>
  <c r="G89" i="12"/>
  <c r="G88" i="12" s="1"/>
  <c r="I89" i="12"/>
  <c r="I88" i="12" s="1"/>
  <c r="K89" i="12"/>
  <c r="M89" i="12"/>
  <c r="O89" i="12"/>
  <c r="O88" i="12" s="1"/>
  <c r="Q89" i="12"/>
  <c r="V89" i="12"/>
  <c r="V88" i="12" s="1"/>
  <c r="G93" i="12"/>
  <c r="I93" i="12"/>
  <c r="K93" i="12"/>
  <c r="M93" i="12"/>
  <c r="O93" i="12"/>
  <c r="Q93" i="12"/>
  <c r="Q88" i="12" s="1"/>
  <c r="V93" i="12"/>
  <c r="G96" i="12"/>
  <c r="M96" i="12" s="1"/>
  <c r="I96" i="12"/>
  <c r="K96" i="12"/>
  <c r="O96" i="12"/>
  <c r="Q96" i="12"/>
  <c r="V96" i="12"/>
  <c r="G101" i="12"/>
  <c r="I101" i="12"/>
  <c r="K101" i="12"/>
  <c r="M101" i="12"/>
  <c r="O101" i="12"/>
  <c r="Q101" i="12"/>
  <c r="V101" i="12"/>
  <c r="G104" i="12"/>
  <c r="M104" i="12" s="1"/>
  <c r="I104" i="12"/>
  <c r="K104" i="12"/>
  <c r="O104" i="12"/>
  <c r="Q104" i="12"/>
  <c r="V104" i="12"/>
  <c r="G108" i="12"/>
  <c r="M108" i="12" s="1"/>
  <c r="I108" i="12"/>
  <c r="K108" i="12"/>
  <c r="O108" i="12"/>
  <c r="Q108" i="12"/>
  <c r="V108" i="12"/>
  <c r="G110" i="12"/>
  <c r="M110" i="12" s="1"/>
  <c r="I110" i="12"/>
  <c r="K110" i="12"/>
  <c r="K88" i="12" s="1"/>
  <c r="O110" i="12"/>
  <c r="Q110" i="12"/>
  <c r="V110" i="12"/>
  <c r="G111" i="12"/>
  <c r="I111" i="12"/>
  <c r="K111" i="12"/>
  <c r="M111" i="12"/>
  <c r="O111" i="12"/>
  <c r="Q111" i="12"/>
  <c r="V111" i="12"/>
  <c r="G114" i="12"/>
  <c r="I114" i="12"/>
  <c r="K114" i="12"/>
  <c r="M114" i="12"/>
  <c r="O114" i="12"/>
  <c r="Q114" i="12"/>
  <c r="V114" i="12"/>
  <c r="G119" i="12"/>
  <c r="I119" i="12"/>
  <c r="K119" i="12"/>
  <c r="M119" i="12"/>
  <c r="O119" i="12"/>
  <c r="Q119" i="12"/>
  <c r="V119" i="12"/>
  <c r="G120" i="12"/>
  <c r="M120" i="12" s="1"/>
  <c r="I120" i="12"/>
  <c r="K120" i="12"/>
  <c r="O120" i="12"/>
  <c r="Q120" i="12"/>
  <c r="V120" i="12"/>
  <c r="G123" i="12"/>
  <c r="I123" i="12"/>
  <c r="K123" i="12"/>
  <c r="M123" i="12"/>
  <c r="O123" i="12"/>
  <c r="Q123" i="12"/>
  <c r="V123" i="12"/>
  <c r="G124" i="12"/>
  <c r="M124" i="12" s="1"/>
  <c r="I124" i="12"/>
  <c r="K124" i="12"/>
  <c r="O124" i="12"/>
  <c r="Q124" i="12"/>
  <c r="V124" i="12"/>
  <c r="G127" i="12"/>
  <c r="M127" i="12" s="1"/>
  <c r="I127" i="12"/>
  <c r="K127" i="12"/>
  <c r="O127" i="12"/>
  <c r="Q127" i="12"/>
  <c r="V127" i="12"/>
  <c r="G130" i="12"/>
  <c r="M130" i="12" s="1"/>
  <c r="I130" i="12"/>
  <c r="K130" i="12"/>
  <c r="O130" i="12"/>
  <c r="Q130" i="12"/>
  <c r="V130" i="12"/>
  <c r="G131" i="12"/>
  <c r="I131" i="12"/>
  <c r="K131" i="12"/>
  <c r="M131" i="12"/>
  <c r="O131" i="12"/>
  <c r="Q131" i="12"/>
  <c r="V131" i="12"/>
  <c r="O133" i="12"/>
  <c r="G134" i="12"/>
  <c r="I134" i="12"/>
  <c r="I133" i="12" s="1"/>
  <c r="K134" i="12"/>
  <c r="K133" i="12" s="1"/>
  <c r="M134" i="12"/>
  <c r="O134" i="12"/>
  <c r="Q134" i="12"/>
  <c r="Q133" i="12" s="1"/>
  <c r="V134" i="12"/>
  <c r="G137" i="12"/>
  <c r="M137" i="12" s="1"/>
  <c r="I137" i="12"/>
  <c r="K137" i="12"/>
  <c r="O137" i="12"/>
  <c r="Q137" i="12"/>
  <c r="V137" i="12"/>
  <c r="V133" i="12" s="1"/>
  <c r="G140" i="12"/>
  <c r="I140" i="12"/>
  <c r="K140" i="12"/>
  <c r="M140" i="12"/>
  <c r="O140" i="12"/>
  <c r="Q140" i="12"/>
  <c r="V140" i="12"/>
  <c r="G143" i="12"/>
  <c r="M143" i="12" s="1"/>
  <c r="I143" i="12"/>
  <c r="K143" i="12"/>
  <c r="O143" i="12"/>
  <c r="Q143" i="12"/>
  <c r="V143" i="12"/>
  <c r="G146" i="12"/>
  <c r="M146" i="12" s="1"/>
  <c r="I146" i="12"/>
  <c r="K146" i="12"/>
  <c r="O146" i="12"/>
  <c r="Q146" i="12"/>
  <c r="V146" i="12"/>
  <c r="G149" i="12"/>
  <c r="M149" i="12" s="1"/>
  <c r="I149" i="12"/>
  <c r="K149" i="12"/>
  <c r="O149" i="12"/>
  <c r="Q149" i="12"/>
  <c r="V149" i="12"/>
  <c r="K151" i="12"/>
  <c r="M151" i="12"/>
  <c r="Q151" i="12"/>
  <c r="G152" i="12"/>
  <c r="G151" i="12" s="1"/>
  <c r="I152" i="12"/>
  <c r="I151" i="12" s="1"/>
  <c r="K152" i="12"/>
  <c r="M152" i="12"/>
  <c r="O152" i="12"/>
  <c r="O151" i="12" s="1"/>
  <c r="Q152" i="12"/>
  <c r="V152" i="12"/>
  <c r="V151" i="12" s="1"/>
  <c r="I154" i="12"/>
  <c r="O154" i="12"/>
  <c r="Q154" i="12"/>
  <c r="G155" i="12"/>
  <c r="G154" i="12" s="1"/>
  <c r="I155" i="12"/>
  <c r="K155" i="12"/>
  <c r="K154" i="12" s="1"/>
  <c r="O155" i="12"/>
  <c r="Q155" i="12"/>
  <c r="V155" i="12"/>
  <c r="V154" i="12" s="1"/>
  <c r="I157" i="12"/>
  <c r="V157" i="12"/>
  <c r="G158" i="12"/>
  <c r="G157" i="12" s="1"/>
  <c r="I158" i="12"/>
  <c r="K158" i="12"/>
  <c r="K157" i="12" s="1"/>
  <c r="O158" i="12"/>
  <c r="O157" i="12" s="1"/>
  <c r="Q158" i="12"/>
  <c r="Q157" i="12" s="1"/>
  <c r="V158" i="12"/>
  <c r="I159" i="12"/>
  <c r="G160" i="12"/>
  <c r="I160" i="12"/>
  <c r="K160" i="12"/>
  <c r="K159" i="12" s="1"/>
  <c r="M160" i="12"/>
  <c r="O160" i="12"/>
  <c r="O159" i="12" s="1"/>
  <c r="Q160" i="12"/>
  <c r="V160" i="12"/>
  <c r="V159" i="12" s="1"/>
  <c r="G161" i="12"/>
  <c r="I161" i="12"/>
  <c r="K161" i="12"/>
  <c r="M161" i="12"/>
  <c r="O161" i="12"/>
  <c r="Q161" i="12"/>
  <c r="V161" i="12"/>
  <c r="G162" i="12"/>
  <c r="I162" i="12"/>
  <c r="K162" i="12"/>
  <c r="M162" i="12"/>
  <c r="O162" i="12"/>
  <c r="Q162" i="12"/>
  <c r="V162" i="12"/>
  <c r="G163" i="12"/>
  <c r="M163" i="12" s="1"/>
  <c r="I163" i="12"/>
  <c r="K163" i="12"/>
  <c r="O163" i="12"/>
  <c r="Q163" i="12"/>
  <c r="Q159" i="12" s="1"/>
  <c r="V163" i="12"/>
  <c r="G164" i="12"/>
  <c r="M164" i="12" s="1"/>
  <c r="I164" i="12"/>
  <c r="K164" i="12"/>
  <c r="O164" i="12"/>
  <c r="Q164" i="12"/>
  <c r="V164" i="12"/>
  <c r="G165" i="12"/>
  <c r="I165" i="12"/>
  <c r="K165" i="12"/>
  <c r="M165" i="12"/>
  <c r="O165" i="12"/>
  <c r="Q165" i="12"/>
  <c r="V165" i="12"/>
  <c r="G167" i="12"/>
  <c r="G159" i="12" s="1"/>
  <c r="I167" i="12"/>
  <c r="K167" i="12"/>
  <c r="O167" i="12"/>
  <c r="Q167" i="12"/>
  <c r="V167" i="12"/>
  <c r="G169" i="12"/>
  <c r="I169" i="12"/>
  <c r="Q169" i="12"/>
  <c r="G170" i="12"/>
  <c r="I170" i="12"/>
  <c r="K170" i="12"/>
  <c r="K169" i="12" s="1"/>
  <c r="M170" i="12"/>
  <c r="O170" i="12"/>
  <c r="O169" i="12" s="1"/>
  <c r="Q170" i="12"/>
  <c r="V170" i="12"/>
  <c r="V169" i="12" s="1"/>
  <c r="G171" i="12"/>
  <c r="I171" i="12"/>
  <c r="K171" i="12"/>
  <c r="M171" i="12"/>
  <c r="M169" i="12" s="1"/>
  <c r="O171" i="12"/>
  <c r="Q171" i="12"/>
  <c r="V171" i="12"/>
  <c r="G172" i="12"/>
  <c r="I172" i="12"/>
  <c r="K172" i="12"/>
  <c r="M172" i="12"/>
  <c r="O172" i="12"/>
  <c r="Q172" i="12"/>
  <c r="V172" i="12"/>
  <c r="O173" i="12"/>
  <c r="Q173" i="12"/>
  <c r="G174" i="12"/>
  <c r="G173" i="12" s="1"/>
  <c r="I174" i="12"/>
  <c r="K174" i="12"/>
  <c r="K173" i="12" s="1"/>
  <c r="O174" i="12"/>
  <c r="Q174" i="12"/>
  <c r="V174" i="12"/>
  <c r="V173" i="12" s="1"/>
  <c r="G175" i="12"/>
  <c r="I175" i="12"/>
  <c r="K175" i="12"/>
  <c r="M175" i="12"/>
  <c r="O175" i="12"/>
  <c r="Q175" i="12"/>
  <c r="V175" i="12"/>
  <c r="G176" i="12"/>
  <c r="M176" i="12" s="1"/>
  <c r="I176" i="12"/>
  <c r="K176" i="12"/>
  <c r="O176" i="12"/>
  <c r="Q176" i="12"/>
  <c r="V176" i="12"/>
  <c r="G177" i="12"/>
  <c r="M177" i="12" s="1"/>
  <c r="I177" i="12"/>
  <c r="I173" i="12" s="1"/>
  <c r="K177" i="12"/>
  <c r="O177" i="12"/>
  <c r="Q177" i="12"/>
  <c r="V177" i="12"/>
  <c r="G179" i="12"/>
  <c r="I179" i="12"/>
  <c r="K179" i="12"/>
  <c r="M179" i="12"/>
  <c r="O179" i="12"/>
  <c r="Q179" i="12"/>
  <c r="V179" i="12"/>
  <c r="AF181" i="12"/>
  <c r="I20" i="1"/>
  <c r="I19" i="1"/>
  <c r="I18" i="1"/>
  <c r="I17" i="1"/>
  <c r="I16" i="1"/>
  <c r="I69" i="1"/>
  <c r="J67" i="1" s="1"/>
  <c r="F43" i="1"/>
  <c r="G23" i="1" s="1"/>
  <c r="G43" i="1"/>
  <c r="G25" i="1" s="1"/>
  <c r="A25" i="1" s="1"/>
  <c r="H42" i="1"/>
  <c r="I42" i="1" s="1"/>
  <c r="H41" i="1"/>
  <c r="I41" i="1" s="1"/>
  <c r="H40" i="1"/>
  <c r="H39" i="1"/>
  <c r="H43" i="1" s="1"/>
  <c r="J28" i="1"/>
  <c r="J26" i="1"/>
  <c r="G38" i="1"/>
  <c r="F38" i="1"/>
  <c r="J23" i="1"/>
  <c r="J24" i="1"/>
  <c r="J25" i="1"/>
  <c r="J27" i="1"/>
  <c r="E24" i="1"/>
  <c r="E26" i="1"/>
  <c r="J68" i="1" l="1"/>
  <c r="J56" i="1"/>
  <c r="J60" i="1"/>
  <c r="J64" i="1"/>
  <c r="J53" i="1"/>
  <c r="J57" i="1"/>
  <c r="J61" i="1"/>
  <c r="J65" i="1"/>
  <c r="J54" i="1"/>
  <c r="J58" i="1"/>
  <c r="J62" i="1"/>
  <c r="J66" i="1"/>
  <c r="J55" i="1"/>
  <c r="J59" i="1"/>
  <c r="J63" i="1"/>
  <c r="G26" i="1"/>
  <c r="A26" i="1"/>
  <c r="A23" i="1"/>
  <c r="G28" i="1"/>
  <c r="M25" i="12"/>
  <c r="M64" i="12"/>
  <c r="M88" i="12"/>
  <c r="M133" i="12"/>
  <c r="G60" i="12"/>
  <c r="AE181" i="12"/>
  <c r="M174" i="12"/>
  <c r="M173" i="12" s="1"/>
  <c r="M155" i="12"/>
  <c r="M154" i="12" s="1"/>
  <c r="G25" i="12"/>
  <c r="G133" i="12"/>
  <c r="M167" i="12"/>
  <c r="M159" i="12" s="1"/>
  <c r="M158" i="12"/>
  <c r="M157" i="12" s="1"/>
  <c r="M15" i="12"/>
  <c r="M10" i="12" s="1"/>
  <c r="I21" i="1"/>
  <c r="I39" i="1"/>
  <c r="I43" i="1" s="1"/>
  <c r="J69" i="1" l="1"/>
  <c r="G24" i="1"/>
  <c r="A27" i="1" s="1"/>
  <c r="A24" i="1"/>
  <c r="J39" i="1"/>
  <c r="J43" i="1" s="1"/>
  <c r="J42" i="1"/>
  <c r="J41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Mikuš Jaroslav</author>
  </authors>
  <commentList>
    <comment ref="S6" authorId="0" shapeId="0" xr:uid="{2D3E3DE8-03F4-44E6-A136-FC4BE672878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6268A7B-43BD-4F01-B7B8-1F9ED419E2B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<sst xmlns="http://schemas.openxmlformats.org/spreadsheetml/2006/main" count="979" uniqueCount="343">
  <si>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</si>
  <si>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</si>
  <si>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</si>
  <si>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</si>
  <si>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</si>
  <si>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</si>
  <si>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</si>
  <si>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</si>
  <si>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</si>
  <si>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</si>
  <si>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</si>
  <si>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</si>
  <si>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</si>
  <si>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</si>
  <si>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</si>
  <si>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</si>
  <si>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</si>
  <si>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</si>
  <si>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</si>
  <si>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</si>
  <si>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</si>
  <si>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</si>
  <si>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</si>
  <si>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</si>
  <si>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</si>
  <si>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</si>
  <si>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</si>
  <si>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</si>
  <si>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</si>
  <si>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</si>
  <si>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</si>
  <si>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</si>
  <si>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</si>
  <si>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</si>
  <si>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</si>
  <si>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</si>
  <si>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</si>
  <si>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</si>
  <si>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</si>
  <si>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</si>
  <si>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</si>
  <si>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</si>
  <si>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</si>
  <si>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R-01</t>
  </si>
  <si>
    <t xml:space="preserve">Oprava střechy </t>
  </si>
  <si>
    <t>O-01</t>
  </si>
  <si>
    <t>Palackého Náměstí 12/27</t>
  </si>
  <si>
    <t>Objekt:</t>
  </si>
  <si>
    <t>Rozpočet:</t>
  </si>
  <si>
    <t>S-25-120</t>
  </si>
  <si>
    <t xml:space="preserve">Oprava krovu a střechy domu v Ivančicích </t>
  </si>
  <si>
    <t>Stavba</t>
  </si>
  <si>
    <t>Stavební objekt</t>
  </si>
  <si>
    <t>Celkem za stavbu</t>
  </si>
  <si>
    <t>CZK</t>
  </si>
  <si>
    <t>#POPS</t>
  </si>
  <si>
    <t xml:space="preserve">Popis stavby: S-25-120 - Oprava krovu a střechy domu v Ivančicích </t>
  </si>
  <si>
    <t>#POPO</t>
  </si>
  <si>
    <t>Popis objektu: O-01 - Palackého Náměstí 12/27</t>
  </si>
  <si>
    <t>#POPR</t>
  </si>
  <si>
    <t xml:space="preserve">Popis rozpočtu: R-01 - Oprava střechy </t>
  </si>
  <si>
    <t>Rekapitulace dílů</t>
  </si>
  <si>
    <t>Typ dílu</t>
  </si>
  <si>
    <t>2</t>
  </si>
  <si>
    <t>Základy a zvláštní zakládání</t>
  </si>
  <si>
    <t>3</t>
  </si>
  <si>
    <t>Svislé a kompletní konstrukce</t>
  </si>
  <si>
    <t>62</t>
  </si>
  <si>
    <t>Úpravy povrchů vnější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</si>
  <si>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</si>
  <si>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</si>
  <si>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</si>
  <si>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</si>
  <si>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</si>
  <si>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</si>
  <si>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979</t>
  </si>
  <si>
    <t>Demolice</t>
  </si>
  <si>
    <t>762</t>
  </si>
  <si>
    <t>Konstrukce tesařské</t>
  </si>
  <si>
    <t>764</t>
  </si>
  <si>
    <t>Konstrukce klempířské</t>
  </si>
  <si>
    <t>765</t>
  </si>
  <si>
    <t>Krytiny tvrdé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</si>
  <si>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</si>
  <si>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</si>
  <si>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</si>
  <si>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</si>
  <si>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</si>
  <si>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</si>
  <si>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</si>
  <si>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</si>
  <si>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</si>
  <si>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</si>
  <si>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</si>
  <si>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</si>
  <si>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</si>
  <si>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</si>
  <si>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</si>
  <si>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</si>
  <si>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</si>
  <si>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</si>
  <si>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</si>
  <si>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</si>
  <si>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</si>
  <si>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</si>
  <si>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</si>
  <si>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</si>
  <si>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</si>
  <si>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</si>
  <si>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</si>
  <si>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</si>
  <si>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</si>
  <si>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</si>
  <si>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</si>
  <si>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</si>
  <si>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</si>
  <si>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</si>
  <si>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</si>
  <si>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</si>
  <si>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</si>
  <si>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</si>
  <si>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</si>
  <si>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</si>
  <si>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210220021T01</t>
  </si>
  <si>
    <t>Demontáž stávajícího hromosvodu</t>
  </si>
  <si>
    <t>kpl</t>
  </si>
  <si>
    <t>Vlastní</t>
  </si>
  <si>
    <t>Indiv</t>
  </si>
  <si>
    <t>Práce</t>
  </si>
  <si>
    <t>Běžná</t>
  </si>
  <si>
    <t>POL1_</t>
  </si>
  <si>
    <t>314232521RT2</t>
  </si>
  <si>
    <t>Zdivo komínové nad střešní rovinou o průřezu průduchu do 150 x 150 mm  z cihel pálených plných P 20, délky 290 mm, Malta zdicí obyčejná (G); pojivo: vápenocementové; zrnitost do 4,0 mm; M 10 N/mm2</t>
  </si>
  <si>
    <t>m3</t>
  </si>
  <si>
    <t>801-4</t>
  </si>
  <si>
    <t>RTS 25/ II</t>
  </si>
  <si>
    <t>komínových nebo ventilačních těles dosavadních objektů  bez pomocného lešení</t>
  </si>
  <si>
    <t>SPI</t>
  </si>
  <si>
    <t xml:space="preserve">znovuvyzdění komínů : </t>
  </si>
  <si>
    <t>VV</t>
  </si>
  <si>
    <t>(0,45*0,45)*4,00*2</t>
  </si>
  <si>
    <t>316381199</t>
  </si>
  <si>
    <t>Komínové krycí desky s přesahem z cihel plných pálených - historizující vzhled dle zadání</t>
  </si>
  <si>
    <t>m2</t>
  </si>
  <si>
    <t xml:space="preserve">nové komínové hlavy : </t>
  </si>
  <si>
    <t>(0,60*0,60)*2</t>
  </si>
  <si>
    <t>622421148R00</t>
  </si>
  <si>
    <t>Omítky vnější stěn vápenocementové štukové,  , složitost 7, Omítka s anorganickým pojivem obyčejná (GP), spárovací; pojivo: vápenocementové; zrnitost do 1,0 mm</t>
  </si>
  <si>
    <t>801-1</t>
  </si>
  <si>
    <t xml:space="preserve">omítka komínů : </t>
  </si>
  <si>
    <t>(0,45*4)*4,00*2</t>
  </si>
  <si>
    <t>622471318RS7</t>
  </si>
  <si>
    <t>Nátěry a nástřiky vnějších stěn a pilířů základním a krycím nátěrem (nebo přestřikem povrchu) hmota silikátová, složitost 3 ÷ 4,  , Hmota nátěrová silikátová; typ: fasádní; funkce: hydroizolační, dekorační, proti UV záření, proti povětrnostním vlivům, antistatický; barva: dle vz...</t>
  </si>
  <si>
    <t>Penetrace + 2 x krycí nátěr.</t>
  </si>
  <si>
    <t>Odkaz na mn. položky pořadí 47 : 14,40000</t>
  </si>
  <si>
    <t>941941031R00</t>
  </si>
  <si>
    <t>Montáž lešení lehkého pracovního řadového s podlahami šířky od 0,80 do 1,00 m, výšky do 10 m</t>
  </si>
  <si>
    <t>800-3</t>
  </si>
  <si>
    <t>včetně kotvení</t>
  </si>
  <si>
    <t xml:space="preserve">lešení k okapu střechy : </t>
  </si>
  <si>
    <t>9,50*10,00</t>
  </si>
  <si>
    <t>16,00*10,00</t>
  </si>
  <si>
    <t xml:space="preserve">rozšíření posledního patra : </t>
  </si>
  <si>
    <t>9,50+16,00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</si>
  <si>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</si>
  <si>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</si>
  <si>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Odkaz na mn. položky pořadí 6 : 280,50000*2</t>
  </si>
  <si>
    <t>941941831R00</t>
  </si>
  <si>
    <t>Demontáž lešení lehkého řadového s podlahami šířky od 0,8 do 1 m, výšky do 10 m</t>
  </si>
  <si>
    <t>944944031R00</t>
  </si>
  <si>
    <t>Montáž ochranné sítě příplatek k ceně za každý další i započatý měsíc použití ochranných sítí  z umělých vláken</t>
  </si>
  <si>
    <t>Odkaz na mn. položky pořadí 7 : 561,00000</t>
  </si>
  <si>
    <t>944944081R00</t>
  </si>
  <si>
    <t xml:space="preserve">Demontáž ochranné sítě z umělých vláken </t>
  </si>
  <si>
    <t>Odkaz na mn. položky pořadí 6 : 280,50000</t>
  </si>
  <si>
    <t>Odkaz na mn. položky pořadí 8 : 280,50000</t>
  </si>
  <si>
    <t>941955005</t>
  </si>
  <si>
    <t>Lešení lehké pomocné, výška podlahy do 4,0 m</t>
  </si>
  <si>
    <t xml:space="preserve">lešení ke komínům pro opravu : </t>
  </si>
  <si>
    <t>(1,00*4)*2</t>
  </si>
  <si>
    <t>952902110R00</t>
  </si>
  <si>
    <t>Čištění budov zametáním v místnostech, chodbách, na schodišti a na půdě</t>
  </si>
  <si>
    <t xml:space="preserve">plocha půdy : </t>
  </si>
  <si>
    <t>15,97*5,40</t>
  </si>
  <si>
    <t>979092111R00</t>
  </si>
  <si>
    <t xml:space="preserve">Vyklízení ulehlé suti z prostorů hloubka od 0 do 2 m, ručně,  </t>
  </si>
  <si>
    <t>800-2</t>
  </si>
  <si>
    <t>o půdorysné ploše do 15 m2 na vzdálenost do 3 m od okraje vyklízeného prostoru nebo s naložením na dopravní prostředek,</t>
  </si>
  <si>
    <t xml:space="preserve">vyklizení půdního prostoru : </t>
  </si>
  <si>
    <t>(15,97*5,43)*0,03</t>
  </si>
  <si>
    <t>981331199</t>
  </si>
  <si>
    <t>Bourání komínových těles postupným rozebráním</t>
  </si>
  <si>
    <t xml:space="preserve">ubourání komínů : </t>
  </si>
  <si>
    <t>762088113R00</t>
  </si>
  <si>
    <t>Zvláštní výkony zakrývání a odkrývání opravované střešní konstrukce provizorní těžkou plachtou na ochranu před srážkovou vodou 12 x 15 m</t>
  </si>
  <si>
    <t>kus</t>
  </si>
  <si>
    <t>800-762</t>
  </si>
  <si>
    <t>762331931R00</t>
  </si>
  <si>
    <t>Vázané konstrukce krovů vyřezání střešní vazby  průřezové plochy řeziva přes 224 do 288 cm2, délky vyřezané části krovu do 3 m</t>
  </si>
  <si>
    <t>m</t>
  </si>
  <si>
    <t xml:space="preserve">předpoklad : </t>
  </si>
  <si>
    <t xml:space="preserve">pozednice : </t>
  </si>
  <si>
    <t>4,00</t>
  </si>
  <si>
    <t xml:space="preserve">krokev : </t>
  </si>
  <si>
    <t>10,00</t>
  </si>
  <si>
    <t>762332933R00</t>
  </si>
  <si>
    <t>Vázané konstrukce krovů doplnění části střešní vazby z hranolků, hranolů včetně dodávky řeziva  průřezové plochy přes 224 do 288 cm2, včetně dodávky hranolů 140 x 200 mm, Hranol dřevina: SM; tl do 160 mm; š do 160 mm; dl do 6 000 mm</t>
  </si>
  <si>
    <t>Odkaz na mn. položky pořadí 17 : 14,00000</t>
  </si>
  <si>
    <t>762342203RT4</t>
  </si>
  <si>
    <t>Montáž laťování střech o sklonu do 60° při vzdálenost latí přes 220 do 360 mm, včetně dodávky latí 40/60 mm, Lať dřevina: SM; jakost: I; tl = 40 mm; š = 60 mm; dl = 4 000 mm</t>
  </si>
  <si>
    <t xml:space="preserve">plocha střechy : </t>
  </si>
  <si>
    <t>(15,97*4,16)*2</t>
  </si>
  <si>
    <t>762342812R00</t>
  </si>
  <si>
    <t>Demontáž bednění a laťování laťování střech o sklonu do 60 stupňů včetně všech nadstřešních konstrukcí rozteč latí přes 22 do 50 cm</t>
  </si>
  <si>
    <t>762395000R00</t>
  </si>
  <si>
    <t>Spojovací a ochranné prostředky svory, prkna, hřebíky, pásová ocel, vruty, impregnace</t>
  </si>
  <si>
    <t xml:space="preserve">laťování : </t>
  </si>
  <si>
    <t>(1/0,34)*0,06*0,04*132,87040</t>
  </si>
  <si>
    <t>784011111R00</t>
  </si>
  <si>
    <t xml:space="preserve">Ostatní práce oprášení/ometení podkladu,  ,   </t>
  </si>
  <si>
    <t>800-784</t>
  </si>
  <si>
    <t xml:space="preserve">ometení, oprášení krovu : </t>
  </si>
  <si>
    <t>(15,97*4,16)*2*1,60</t>
  </si>
  <si>
    <t>998762202R00</t>
  </si>
  <si>
    <t>Přesun hmot pro konstrukce tesařské v objektech výšky do 12 m</t>
  </si>
  <si>
    <t>Přesun hmot</t>
  </si>
  <si>
    <t>POL7_</t>
  </si>
  <si>
    <t>50 m vodorovně</t>
  </si>
  <si>
    <t>764816420R00</t>
  </si>
  <si>
    <t xml:space="preserve">Oplechování  okapnice, z lakovaného pozinkovaného plechu, rš 200 mm, dodávka a montáž </t>
  </si>
  <si>
    <t>800-764</t>
  </si>
  <si>
    <t>včetně zhotovení rohů, spojů a dilatací</t>
  </si>
  <si>
    <t xml:space="preserve">okap : </t>
  </si>
  <si>
    <t>9,47+15,97</t>
  </si>
  <si>
    <t>764813140R00</t>
  </si>
  <si>
    <t>Lemování na střechách s tvrdou krytinou včetně rohů a ukončení před požární zdí, z lakovaného pozinkovaného plechu, rš 400 mm, dodávka a montáž, Výrobek plochý ocelový s povlakem - plech; hladký; tl = 0,55 mm; povrchová úprava: pozinkováno s oboustranným PUR povlakem</t>
  </si>
  <si>
    <t xml:space="preserve">lemování zdí : </t>
  </si>
  <si>
    <t>4,16*4</t>
  </si>
  <si>
    <t>764813810R00</t>
  </si>
  <si>
    <t>Lemování komínů osazených v ploše, střech s vlnitou krytinou, z lakovaného pozinkovaného plechu,  , dodávka a montáž, Výrobek plochý ocelový s povlakem - plech; hladký; tl = 0,55 mm; povrchová úprava: pozinkováno s oboustranným PUR povlakem</t>
  </si>
  <si>
    <t xml:space="preserve">K01 : </t>
  </si>
  <si>
    <t>1,60</t>
  </si>
  <si>
    <t xml:space="preserve">L02 : </t>
  </si>
  <si>
    <t>764819212R00</t>
  </si>
  <si>
    <t>Odpadní trouby kruhové, průměr 100 mm, z lakovaného pozinkovaného plechu,  , dodávka a montáž</t>
  </si>
  <si>
    <t xml:space="preserve">svody : </t>
  </si>
  <si>
    <t>9,00*3</t>
  </si>
  <si>
    <t>764815212R00</t>
  </si>
  <si>
    <t>Žlaby podokapní půlkruhové, z lakovaného pozinkovaného plechu, rš 330 mm, dodávka a montáž</t>
  </si>
  <si>
    <t>včetně háků, čel, rohů, rovných hrdel a dilatací</t>
  </si>
  <si>
    <t xml:space="preserve">žlaby : </t>
  </si>
  <si>
    <t>764815810R00</t>
  </si>
  <si>
    <t>Ostatní prvky ke žlabům a odpadním troubám kotlík žlabový oválného tvaru o rozměru 310/100 mm, z lakovaného pozinkovaného plechu,  , dodávka a montáž</t>
  </si>
  <si>
    <t>764906327RS1</t>
  </si>
  <si>
    <t>Ostatní prvky ke střechám střešní vikýř 600x600 mm, z pozinkovaného plechu s povrchem z polyesteru,  , dodávka a montáž, Okno funkce: střešní, výlezové; počet křídel: 1; šířka = 600 mm; výška = 600 mm</t>
  </si>
  <si>
    <t>764331831R00</t>
  </si>
  <si>
    <t>Demontáž lemování zdí  na střechách s tvrdou krytinou, rš 250 a 330 mm, sklonu přes 30 do 45°</t>
  </si>
  <si>
    <t>764339811R00</t>
  </si>
  <si>
    <t>Demontáž lemování komínů, zděných ventilací a jiných střešních proniků  na vlnité krytině, v ploše, sklonu přes 30 do 45°</t>
  </si>
  <si>
    <t>764351837R00</t>
  </si>
  <si>
    <t>Demontáž žlabů háků,  , sklonu přes 30 do 45°</t>
  </si>
  <si>
    <t>764352811R00</t>
  </si>
  <si>
    <t>Demontáž žlabů podokapních půlkruhových rovných, rš 330 mm, sklonu přes 30 do 45°</t>
  </si>
  <si>
    <t>764359811R00</t>
  </si>
  <si>
    <t>Demontáž žlabů kotlíku kónického,  , sklonu přes 30 do 45°</t>
  </si>
  <si>
    <t>764361811R00</t>
  </si>
  <si>
    <t>Demontáž střešních otvorů střešních oken a poklopů, na krytině vlnité a prejzové, sklonu přes 30 do 45°</t>
  </si>
  <si>
    <t xml:space="preserve">stávající výlezy : </t>
  </si>
  <si>
    <t>764454801R00</t>
  </si>
  <si>
    <t>Demontáž odpadních trub nebo součástí trub kruhových , o průměru 75 a 100 mm</t>
  </si>
  <si>
    <t>764813199</t>
  </si>
  <si>
    <t>Lemování přechodu změny sklonů střechy z lak. pz plechu, r.š. 400 mm</t>
  </si>
  <si>
    <t>998764202R00</t>
  </si>
  <si>
    <t>Přesun hmot pro konstrukce klempířské v objektech výšky do 12 m</t>
  </si>
  <si>
    <t>765312810R00</t>
  </si>
  <si>
    <t>Demontáž pálené krytiny z tašek drážkových, na sucho, do suti</t>
  </si>
  <si>
    <t>800-765</t>
  </si>
  <si>
    <t>765318871R00</t>
  </si>
  <si>
    <t>Demontáž pálené krytiny hřebenů a nároží  z hřebenáčů, s tvrdou maltou, do suti</t>
  </si>
  <si>
    <t xml:space="preserve">hřeben : </t>
  </si>
  <si>
    <t>15,97</t>
  </si>
  <si>
    <t>765313112RS1</t>
  </si>
  <si>
    <t xml:space="preserve">Krytina pálená střech jednoduchých z tašek drážkových, uložení na sucho, povrchová úprava režná,  </t>
  </si>
  <si>
    <t>765312386R00</t>
  </si>
  <si>
    <t xml:space="preserve">Krytina pálená doplňky ke krytině drážkové, větrací pás okapní 500/10 cm hliníkový,  </t>
  </si>
  <si>
    <t>765313133R00</t>
  </si>
  <si>
    <t>Krytina pálená Hřeben ke krytině drážkové, z hřebenáčů režných, do malty ze suché směsi</t>
  </si>
  <si>
    <t>998765202R00</t>
  </si>
  <si>
    <t>Přesun hmot pro krytiny tvrdé v objektech výšky do 12 m</t>
  </si>
  <si>
    <t>783782205R00</t>
  </si>
  <si>
    <t>Nátěr tesařských konstrukcí ochranný fungicidní+ biocidní (proti plísním, houbám a hmyzu), dvojnásobný, Hmota nátěrová</t>
  </si>
  <si>
    <t>800-783</t>
  </si>
  <si>
    <t>Odkaz na mn. položky pořadí 22 : 212,59264</t>
  </si>
  <si>
    <t>784181201R00</t>
  </si>
  <si>
    <t>Příprava povrchu Penetrace (napouštění) podkladu silikát, jednonásobná</t>
  </si>
  <si>
    <t>Odkaz na mn. položky pořadí 4 : 14,40000</t>
  </si>
  <si>
    <t>210200099</t>
  </si>
  <si>
    <t>Hromosvod AlMgSi, napojení na okapu střechy</t>
  </si>
  <si>
    <t>kompl</t>
  </si>
  <si>
    <t>Agregovaná položka</t>
  </si>
  <si>
    <t>POL2_</t>
  </si>
  <si>
    <t>979011211R00</t>
  </si>
  <si>
    <t>Svislá doprava suti a vybouraných hmot nošením za prvé podlaží nad základním podlažím</t>
  </si>
  <si>
    <t>t</t>
  </si>
  <si>
    <t>801-3</t>
  </si>
  <si>
    <t>Přesun suti</t>
  </si>
  <si>
    <t>POL8_</t>
  </si>
  <si>
    <t>979011229R00</t>
  </si>
  <si>
    <t>Svislá doprava suti a vybouraných hmot nošením příplatek za každé další podlaží pod prvním základním podlažím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</si>
  <si>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</si>
  <si>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</si>
  <si>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</si>
  <si>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</si>
  <si>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979990107R00</t>
  </si>
  <si>
    <t>Poplatek za uložení, směs betonu, cihel a dřeva,  , skupina 17 09 04 z Katalogu odpadů</t>
  </si>
  <si>
    <t>979087311R00</t>
  </si>
  <si>
    <t>Vodorovné přemístění suti nošením k místu nakládky vodorovné přemístění suti nošením nebo přehozením, na vzdálenost 10 m</t>
  </si>
  <si>
    <t>nebo vybouraných hmot nošením nebo přehazováním k místu nakládky přístupnému normálním dopravním prostředkům do 10 m,</t>
  </si>
  <si>
    <t>979087391R00</t>
  </si>
  <si>
    <t xml:space="preserve">Vodorovné přemístění suti nošením k místu nakládky příplatek za každých dalších i započatých 10 m vzdálenosti suti,  </t>
  </si>
  <si>
    <t>005121010R</t>
  </si>
  <si>
    <t>Vybudování zařízení staveniště</t>
  </si>
  <si>
    <t>Soubor</t>
  </si>
  <si>
    <t>VRN</t>
  </si>
  <si>
    <t>POL99_8</t>
  </si>
  <si>
    <t>005121020R</t>
  </si>
  <si>
    <t xml:space="preserve">Provoz zařízení staveniště </t>
  </si>
  <si>
    <t>005121030R</t>
  </si>
  <si>
    <t>Odstranění zařízení staveniště</t>
  </si>
  <si>
    <t>005211010R</t>
  </si>
  <si>
    <t>Předání a převzetí staveniště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</si>
  <si>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</si>
  <si>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</si>
  <si>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</si>
  <si>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</si>
  <si>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00523  R</t>
  </si>
  <si>
    <t>Zkoušky a revize</t>
  </si>
  <si>
    <t>revize hromosvodu</t>
  </si>
  <si>
    <t>POP</t>
  </si>
  <si>
    <t>00524 R</t>
  </si>
  <si>
    <t>Předání a převzetí díla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</si>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</sst>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-1\ss-03-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Ime+yv3XLW9jWJHsaaCGO5yGPwXJwYXkgq/XQGues2D1Awekzjuj+QD9JLldbmnzW5cQ6mdTArgWIq6+BGe/Hg==" saltValue="77fcJhWNS1Kz/sw5qshsZ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2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22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19914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SUMIF(F53:F68,A16,I53:I68)+SUMIF(F53:F68,"PSU",I53:I68)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SUMIF(F53:F68,A17,I53:I68)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SUMIF(F53:F68,A18,I53:I68)</f>
        <v>0</v>
      </c>
      <c r="J18" s="85"/>
    </row>
    <row r="19" spans="1:10" ht="23.25" customHeight="1" x14ac:dyDescent="0.2">
      <c r="A19" s="196" t="s">
        <v>92</v>
      </c>
      <c r="B19" s="38" t="s">
        <v>27</v>
      </c>
      <c r="C19" s="62"/>
      <c r="D19" s="63"/>
      <c r="E19" s="83"/>
      <c r="F19" s="84"/>
      <c r="G19" s="83"/>
      <c r="H19" s="84"/>
      <c r="I19" s="83">
        <f>SUMIF(F53:F68,A19,I53:I68)</f>
        <v>0</v>
      </c>
      <c r="J19" s="85"/>
    </row>
    <row r="20" spans="1:10" ht="23.25" customHeight="1" x14ac:dyDescent="0.2">
      <c r="A20" s="196" t="s">
        <v>93</v>
      </c>
      <c r="B20" s="38" t="s">
        <v>28</v>
      </c>
      <c r="C20" s="62"/>
      <c r="D20" s="63"/>
      <c r="E20" s="83"/>
      <c r="F20" s="84"/>
      <c r="G20" s="83"/>
      <c r="H20" s="84"/>
      <c r="I20" s="83">
        <f>SUMIF(F53:F68,A20,I53:I68)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'O-01 R-01 Pol'!AE181</f>
        <v>0</v>
      </c>
      <c r="G39" s="149">
        <f>'O-01 R-01 Pol'!AF181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/>
      <c r="C40" s="153" t="s">
        <v>52</v>
      </c>
      <c r="D40" s="153"/>
      <c r="E40" s="153"/>
      <c r="F40" s="154"/>
      <c r="G40" s="155"/>
      <c r="H40" s="155">
        <f>(F40*SazbaDPH1/100)+(G40*SazbaDPH2/100)</f>
        <v>0</v>
      </c>
      <c r="I40" s="155"/>
      <c r="J40" s="156"/>
    </row>
    <row r="41" spans="1:10" ht="25.5" hidden="1" customHeight="1" x14ac:dyDescent="0.2">
      <c r="A41" s="136">
        <v>2</v>
      </c>
      <c r="B41" s="152" t="s">
        <v>45</v>
      </c>
      <c r="C41" s="153" t="s">
        <v>46</v>
      </c>
      <c r="D41" s="153"/>
      <c r="E41" s="153"/>
      <c r="F41" s="154">
        <f>'O-01 R-01 Pol'!AE181</f>
        <v>0</v>
      </c>
      <c r="G41" s="155">
        <f>'O-01 R-01 Pol'!AF181</f>
        <v>0</v>
      </c>
      <c r="H41" s="155">
        <f>(F41*SazbaDPH1/100)+(G41*SazbaDPH2/100)</f>
        <v>0</v>
      </c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hidden="1" customHeight="1" x14ac:dyDescent="0.2">
      <c r="A42" s="136">
        <v>3</v>
      </c>
      <c r="B42" s="157" t="s">
        <v>43</v>
      </c>
      <c r="C42" s="147" t="s">
        <v>44</v>
      </c>
      <c r="D42" s="147"/>
      <c r="E42" s="147"/>
      <c r="F42" s="158">
        <f>'O-01 R-01 Pol'!AE181</f>
        <v>0</v>
      </c>
      <c r="G42" s="150">
        <f>'O-01 R-01 Pol'!AF181</f>
        <v>0</v>
      </c>
      <c r="H42" s="150">
        <f>(F42*SazbaDPH1/100)+(G42*SazbaDPH2/100)</f>
        <v>0</v>
      </c>
      <c r="I42" s="150">
        <f>F42+G42+H42</f>
        <v>0</v>
      </c>
      <c r="J42" s="151" t="str">
        <f>IF(_xlfn.SINGLE(CenaCelkemVypocet)=0,"",I42/_xlfn.SINGLE(CenaCelkemVypocet)*100)</f>
        <v/>
      </c>
    </row>
    <row r="43" spans="1:10" ht="25.5" hidden="1" customHeight="1" x14ac:dyDescent="0.2">
      <c r="A43" s="136"/>
      <c r="B43" s="159" t="s">
        <v>53</v>
      </c>
      <c r="C43" s="160"/>
      <c r="D43" s="160"/>
      <c r="E43" s="161"/>
      <c r="F43" s="162">
        <f>SUMIF(A39:A42,"=1",F39:F42)</f>
        <v>0</v>
      </c>
      <c r="G43" s="163">
        <f>SUMIF(A39:A42,"=1",G39:G42)</f>
        <v>0</v>
      </c>
      <c r="H43" s="163">
        <f>SUMIF(A39:A42,"=1",H39:H42)</f>
        <v>0</v>
      </c>
      <c r="I43" s="163">
        <f>SUMIF(A39:A42,"=1",I39:I42)</f>
        <v>0</v>
      </c>
      <c r="J43" s="164">
        <f>SUMIF(A39:A42,"=1",J39:J42)</f>
        <v>0</v>
      </c>
    </row>
    <row r="45" spans="1:10" x14ac:dyDescent="0.2">
      <c r="A45" t="s">
        <v>55</v>
      </c>
      <c r="B45" t="s">
        <v>56</v>
      </c>
    </row>
    <row r="46" spans="1:10" x14ac:dyDescent="0.2">
      <c r="A46" t="s">
        <v>57</v>
      </c>
      <c r="B46" t="s">
        <v>58</v>
      </c>
    </row>
    <row r="47" spans="1:10" x14ac:dyDescent="0.2">
      <c r="A47" t="s">
        <v>59</v>
      </c>
      <c r="B47" t="s">
        <v>60</v>
      </c>
    </row>
    <row r="50" spans="1:10" ht="15.75" x14ac:dyDescent="0.25">
      <c r="B50" s="175" t="s">
        <v>61</v>
      </c>
    </row>
    <row r="52" spans="1:10" ht="25.5" customHeight="1" x14ac:dyDescent="0.2">
      <c r="A52" s="177"/>
      <c r="B52" s="180" t="s">
        <v>17</v>
      </c>
      <c r="C52" s="180" t="s">
        <v>5</v>
      </c>
      <c r="D52" s="181"/>
      <c r="E52" s="181"/>
      <c r="F52" s="182" t="s">
        <v>62</v>
      </c>
      <c r="G52" s="182"/>
      <c r="H52" s="182"/>
      <c r="I52" s="182" t="s">
        <v>29</v>
      </c>
      <c r="J52" s="182" t="s">
        <v>0</v>
      </c>
    </row>
    <row r="53" spans="1:10" ht="36.75" customHeight="1" x14ac:dyDescent="0.2">
      <c r="A53" s="178"/>
      <c r="B53" s="183" t="s">
        <v>63</v>
      </c>
      <c r="C53" s="184" t="s">
        <v>64</v>
      </c>
      <c r="D53" s="185"/>
      <c r="E53" s="185"/>
      <c r="F53" s="192" t="s">
        <v>24</v>
      </c>
      <c r="G53" s="193"/>
      <c r="H53" s="193"/>
      <c r="I53" s="193">
        <f>'O-01 R-01 Pol'!G8</f>
        <v>0</v>
      </c>
      <c r="J53" s="189" t="str">
        <f>IF(I69=0,"",I53/I69*100)</f>
        <v/>
      </c>
    </row>
    <row r="54" spans="1:10" ht="36.75" customHeight="1" x14ac:dyDescent="0.2">
      <c r="A54" s="178"/>
      <c r="B54" s="183" t="s">
        <v>65</v>
      </c>
      <c r="C54" s="184" t="s">
        <v>66</v>
      </c>
      <c r="D54" s="185"/>
      <c r="E54" s="185"/>
      <c r="F54" s="192" t="s">
        <v>24</v>
      </c>
      <c r="G54" s="193"/>
      <c r="H54" s="193"/>
      <c r="I54" s="193">
        <f>'O-01 R-01 Pol'!G10</f>
        <v>0</v>
      </c>
      <c r="J54" s="189" t="str">
        <f>IF(I69=0,"",I54/I69*100)</f>
        <v/>
      </c>
    </row>
    <row r="55" spans="1:10" ht="36.75" customHeight="1" x14ac:dyDescent="0.2">
      <c r="A55" s="178"/>
      <c r="B55" s="183" t="s">
        <v>67</v>
      </c>
      <c r="C55" s="184" t="s">
        <v>68</v>
      </c>
      <c r="D55" s="185"/>
      <c r="E55" s="185"/>
      <c r="F55" s="192" t="s">
        <v>24</v>
      </c>
      <c r="G55" s="193"/>
      <c r="H55" s="193"/>
      <c r="I55" s="193">
        <f>'O-01 R-01 Pol'!G18</f>
        <v>0</v>
      </c>
      <c r="J55" s="189" t="str">
        <f>IF(I69=0,"",I55/I69*100)</f>
        <v/>
      </c>
    </row>
    <row r="56" spans="1:10" ht="36.75" customHeight="1" x14ac:dyDescent="0.2">
      <c r="A56" s="178"/>
      <c r="B56" s="183" t="s">
        <v>69</v>
      </c>
      <c r="C56" s="184" t="s">
        <v>70</v>
      </c>
      <c r="D56" s="185"/>
      <c r="E56" s="185"/>
      <c r="F56" s="192" t="s">
        <v>24</v>
      </c>
      <c r="G56" s="193"/>
      <c r="H56" s="193"/>
      <c r="I56" s="193">
        <f>'O-01 R-01 Pol'!G25</f>
        <v>0</v>
      </c>
      <c r="J56" s="189" t="str">
        <f>IF(I69=0,"",I56/I69*100)</f>
        <v/>
      </c>
    </row>
    <row r="57" spans="1:10" ht="36.75" customHeight="1" x14ac:dyDescent="0.2">
      <c r="A57" s="178"/>
      <c r="B57" s="183" t="s">
        <v>71</v>
      </c>
      <c r="C57" s="184" t="s">
        <v>72</v>
      </c>
      <c r="D57" s="185"/>
      <c r="E57" s="185"/>
      <c r="F57" s="192" t="s">
        <v>24</v>
      </c>
      <c r="G57" s="193"/>
      <c r="H57" s="193"/>
      <c r="I57" s="193">
        <f>'O-01 R-01 Pol'!G51</f>
        <v>0</v>
      </c>
      <c r="J57" s="189" t="str">
        <f>IF(I69=0,"",I57/I69*100)</f>
        <v/>
      </c>
    </row>
    <row r="58" spans="1:10" ht="36.75" customHeight="1" x14ac:dyDescent="0.2">
      <c r="A58" s="178"/>
      <c r="B58" s="183" t="s">
        <v>73</v>
      </c>
      <c r="C58" s="184" t="s">
        <v>74</v>
      </c>
      <c r="D58" s="185"/>
      <c r="E58" s="185"/>
      <c r="F58" s="192" t="s">
        <v>24</v>
      </c>
      <c r="G58" s="193"/>
      <c r="H58" s="193"/>
      <c r="I58" s="193">
        <f>'O-01 R-01 Pol'!G55</f>
        <v>0</v>
      </c>
      <c r="J58" s="189" t="str">
        <f>IF(I69=0,"",I58/I69*100)</f>
        <v/>
      </c>
    </row>
    <row r="59" spans="1:10" ht="36.75" customHeight="1" x14ac:dyDescent="0.2">
      <c r="A59" s="178"/>
      <c r="B59" s="183" t="s">
        <v>75</v>
      </c>
      <c r="C59" s="184" t="s">
        <v>76</v>
      </c>
      <c r="D59" s="185"/>
      <c r="E59" s="185"/>
      <c r="F59" s="192" t="s">
        <v>24</v>
      </c>
      <c r="G59" s="193"/>
      <c r="H59" s="193"/>
      <c r="I59" s="193">
        <f>'O-01 R-01 Pol'!G60</f>
        <v>0</v>
      </c>
      <c r="J59" s="189" t="str">
        <f>IF(I69=0,"",I59/I69*100)</f>
        <v/>
      </c>
    </row>
    <row r="60" spans="1:10" ht="36.75" customHeight="1" x14ac:dyDescent="0.2">
      <c r="A60" s="178"/>
      <c r="B60" s="183" t="s">
        <v>77</v>
      </c>
      <c r="C60" s="184" t="s">
        <v>78</v>
      </c>
      <c r="D60" s="185"/>
      <c r="E60" s="185"/>
      <c r="F60" s="192" t="s">
        <v>25</v>
      </c>
      <c r="G60" s="193"/>
      <c r="H60" s="193"/>
      <c r="I60" s="193">
        <f>'O-01 R-01 Pol'!G64</f>
        <v>0</v>
      </c>
      <c r="J60" s="189" t="str">
        <f>IF(I69=0,"",I60/I69*100)</f>
        <v/>
      </c>
    </row>
    <row r="61" spans="1:10" ht="36.75" customHeight="1" x14ac:dyDescent="0.2">
      <c r="A61" s="178"/>
      <c r="B61" s="183" t="s">
        <v>79</v>
      </c>
      <c r="C61" s="184" t="s">
        <v>80</v>
      </c>
      <c r="D61" s="185"/>
      <c r="E61" s="185"/>
      <c r="F61" s="192" t="s">
        <v>25</v>
      </c>
      <c r="G61" s="193"/>
      <c r="H61" s="193"/>
      <c r="I61" s="193">
        <f>'O-01 R-01 Pol'!G88</f>
        <v>0</v>
      </c>
      <c r="J61" s="189" t="str">
        <f>IF(I69=0,"",I61/I69*100)</f>
        <v/>
      </c>
    </row>
    <row r="62" spans="1:10" ht="36.75" customHeight="1" x14ac:dyDescent="0.2">
      <c r="A62" s="178"/>
      <c r="B62" s="183" t="s">
        <v>81</v>
      </c>
      <c r="C62" s="184" t="s">
        <v>82</v>
      </c>
      <c r="D62" s="185"/>
      <c r="E62" s="185"/>
      <c r="F62" s="192" t="s">
        <v>25</v>
      </c>
      <c r="G62" s="193"/>
      <c r="H62" s="193"/>
      <c r="I62" s="193">
        <f>'O-01 R-01 Pol'!G133</f>
        <v>0</v>
      </c>
      <c r="J62" s="189" t="str">
        <f>IF(I69=0,"",I62/I69*100)</f>
        <v/>
      </c>
    </row>
    <row r="63" spans="1:10" ht="36.75" customHeight="1" x14ac:dyDescent="0.2">
      <c r="A63" s="178"/>
      <c r="B63" s="183" t="s">
        <v>83</v>
      </c>
      <c r="C63" s="184" t="s">
        <v>84</v>
      </c>
      <c r="D63" s="185"/>
      <c r="E63" s="185"/>
      <c r="F63" s="192" t="s">
        <v>25</v>
      </c>
      <c r="G63" s="193"/>
      <c r="H63" s="193"/>
      <c r="I63" s="193">
        <f>'O-01 R-01 Pol'!G151</f>
        <v>0</v>
      </c>
      <c r="J63" s="189" t="str">
        <f>IF(I69=0,"",I63/I69*100)</f>
        <v/>
      </c>
    </row>
    <row r="64" spans="1:10" ht="36.75" customHeight="1" x14ac:dyDescent="0.2">
      <c r="A64" s="178"/>
      <c r="B64" s="183" t="s">
        <v>85</v>
      </c>
      <c r="C64" s="184" t="s">
        <v>86</v>
      </c>
      <c r="D64" s="185"/>
      <c r="E64" s="185"/>
      <c r="F64" s="192" t="s">
        <v>25</v>
      </c>
      <c r="G64" s="193"/>
      <c r="H64" s="193"/>
      <c r="I64" s="193">
        <f>'O-01 R-01 Pol'!G154</f>
        <v>0</v>
      </c>
      <c r="J64" s="189" t="str">
        <f>IF(I69=0,"",I64/I69*100)</f>
        <v/>
      </c>
    </row>
    <row r="65" spans="1:10" ht="36.75" customHeight="1" x14ac:dyDescent="0.2">
      <c r="A65" s="178"/>
      <c r="B65" s="183" t="s">
        <v>87</v>
      </c>
      <c r="C65" s="184" t="s">
        <v>88</v>
      </c>
      <c r="D65" s="185"/>
      <c r="E65" s="185"/>
      <c r="F65" s="192" t="s">
        <v>26</v>
      </c>
      <c r="G65" s="193"/>
      <c r="H65" s="193"/>
      <c r="I65" s="193">
        <f>'O-01 R-01 Pol'!G157</f>
        <v>0</v>
      </c>
      <c r="J65" s="189" t="str">
        <f>IF(I69=0,"",I65/I69*100)</f>
        <v/>
      </c>
    </row>
    <row r="66" spans="1:10" ht="36.75" customHeight="1" x14ac:dyDescent="0.2">
      <c r="A66" s="178"/>
      <c r="B66" s="183" t="s">
        <v>89</v>
      </c>
      <c r="C66" s="184" t="s">
        <v>90</v>
      </c>
      <c r="D66" s="185"/>
      <c r="E66" s="185"/>
      <c r="F66" s="192" t="s">
        <v>91</v>
      </c>
      <c r="G66" s="193"/>
      <c r="H66" s="193"/>
      <c r="I66" s="193">
        <f>'O-01 R-01 Pol'!G159</f>
        <v>0</v>
      </c>
      <c r="J66" s="189" t="str">
        <f>IF(I69=0,"",I66/I69*100)</f>
        <v/>
      </c>
    </row>
    <row r="67" spans="1:10" ht="36.75" customHeight="1" x14ac:dyDescent="0.2">
      <c r="A67" s="178"/>
      <c r="B67" s="183" t="s">
        <v>92</v>
      </c>
      <c r="C67" s="184" t="s">
        <v>27</v>
      </c>
      <c r="D67" s="185"/>
      <c r="E67" s="185"/>
      <c r="F67" s="192" t="s">
        <v>92</v>
      </c>
      <c r="G67" s="193"/>
      <c r="H67" s="193"/>
      <c r="I67" s="193">
        <f>'O-01 R-01 Pol'!G169</f>
        <v>0</v>
      </c>
      <c r="J67" s="189" t="str">
        <f>IF(I69=0,"",I67/I69*100)</f>
        <v/>
      </c>
    </row>
    <row r="68" spans="1:10" ht="36.75" customHeight="1" x14ac:dyDescent="0.2">
      <c r="A68" s="178"/>
      <c r="B68" s="183" t="s">
        <v>93</v>
      </c>
      <c r="C68" s="184" t="s">
        <v>28</v>
      </c>
      <c r="D68" s="185"/>
      <c r="E68" s="185"/>
      <c r="F68" s="192" t="s">
        <v>93</v>
      </c>
      <c r="G68" s="193"/>
      <c r="H68" s="193"/>
      <c r="I68" s="193">
        <f>'O-01 R-01 Pol'!G173</f>
        <v>0</v>
      </c>
      <c r="J68" s="189" t="str">
        <f>IF(I69=0,"",I68/I69*100)</f>
        <v/>
      </c>
    </row>
    <row r="69" spans="1:10" ht="25.5" customHeight="1" x14ac:dyDescent="0.2">
      <c r="A69" s="179"/>
      <c r="B69" s="186" t="s">
        <v>1</v>
      </c>
      <c r="C69" s="187"/>
      <c r="D69" s="188"/>
      <c r="E69" s="188"/>
      <c r="F69" s="194"/>
      <c r="G69" s="195"/>
      <c r="H69" s="195"/>
      <c r="I69" s="195">
        <f>SUM(I53:I68)</f>
        <v>0</v>
      </c>
      <c r="J69" s="190">
        <f>SUM(J53:J68)</f>
        <v>0</v>
      </c>
    </row>
    <row r="70" spans="1:10" x14ac:dyDescent="0.2">
      <c r="F70" s="135"/>
      <c r="G70" s="135"/>
      <c r="H70" s="135"/>
      <c r="I70" s="135"/>
      <c r="J70" s="191"/>
    </row>
    <row r="71" spans="1:10" x14ac:dyDescent="0.2">
      <c r="F71" s="135"/>
      <c r="G71" s="135"/>
      <c r="H71" s="135"/>
      <c r="I71" s="135"/>
      <c r="J71" s="191"/>
    </row>
    <row r="72" spans="1:10" x14ac:dyDescent="0.2">
      <c r="F72" s="135"/>
      <c r="G72" s="135"/>
      <c r="H72" s="135"/>
      <c r="I72" s="135"/>
      <c r="J72" s="191"/>
    </row>
  </sheetData>
  <sheetProtection algorithmName="SHA-512" hashValue="R37f/inNRzs5/Ze1z588oTZQKpyAfz9bUSiTxXJ9GbR0Lewf22BIyCIGijB3jPUkuiT3HKXkMnKiNKG4WHA3pw==" saltValue="zBBt99kgOQWV3VmWO9hsL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68:E68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tKZvYTadm9wsRjhURWlM+7U6mWEvu5+lg6y4ofXCMpWmZUYs2Ue3+A+zKDd0X8vuUePmhg3L7Dwu2PsT2OGBNA==" saltValue="onVqcXpPUeG34ysnEJxIb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7A633-55A3-4179-9510-AD7C40EF0E6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94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7</v>
      </c>
      <c r="B2" s="49" t="s">
        <v>49</v>
      </c>
      <c r="C2" s="201" t="s">
        <v>50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8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96</v>
      </c>
      <c r="AG3" t="s">
        <v>97</v>
      </c>
    </row>
    <row r="4" spans="1:60" ht="24.95" customHeight="1" x14ac:dyDescent="0.2">
      <c r="A4" s="202" t="s">
        <v>9</v>
      </c>
      <c r="B4" s="203" t="s">
        <v>43</v>
      </c>
      <c r="C4" s="204" t="s">
        <v>44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29</v>
      </c>
      <c r="H6" s="211" t="s">
        <v>30</v>
      </c>
      <c r="I6" s="211" t="s">
        <v>105</v>
      </c>
      <c r="J6" s="211" t="s">
        <v>31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  <c r="Y6" s="211" t="s">
        <v>120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8" t="s">
        <v>121</v>
      </c>
      <c r="B8" s="229" t="s">
        <v>63</v>
      </c>
      <c r="C8" s="254" t="s">
        <v>64</v>
      </c>
      <c r="D8" s="230"/>
      <c r="E8" s="231"/>
      <c r="F8" s="232"/>
      <c r="G8" s="232">
        <f>SUMIF(AG9:AG9,"&lt;&gt;NOR",G9:G9)</f>
        <v>0</v>
      </c>
      <c r="H8" s="232"/>
      <c r="I8" s="232">
        <f>SUM(I9:I9)</f>
        <v>0</v>
      </c>
      <c r="J8" s="232"/>
      <c r="K8" s="232">
        <f>SUM(K9:K9)</f>
        <v>0</v>
      </c>
      <c r="L8" s="232"/>
      <c r="M8" s="232">
        <f>SUM(M9:M9)</f>
        <v>0</v>
      </c>
      <c r="N8" s="231"/>
      <c r="O8" s="231">
        <f>SUM(O9:O9)</f>
        <v>0</v>
      </c>
      <c r="P8" s="231"/>
      <c r="Q8" s="231">
        <f>SUM(Q9:Q9)</f>
        <v>0</v>
      </c>
      <c r="R8" s="232"/>
      <c r="S8" s="232"/>
      <c r="T8" s="233"/>
      <c r="U8" s="227"/>
      <c r="V8" s="227">
        <f>SUM(V9:V9)</f>
        <v>0</v>
      </c>
      <c r="W8" s="227"/>
      <c r="X8" s="227"/>
      <c r="Y8" s="227"/>
      <c r="AG8" t="s">
        <v>122</v>
      </c>
    </row>
    <row r="9" spans="1:60" outlineLevel="1" x14ac:dyDescent="0.2">
      <c r="A9" s="242">
        <v>1</v>
      </c>
      <c r="B9" s="243" t="s">
        <v>123</v>
      </c>
      <c r="C9" s="255" t="s">
        <v>124</v>
      </c>
      <c r="D9" s="244" t="s">
        <v>125</v>
      </c>
      <c r="E9" s="245">
        <v>1</v>
      </c>
      <c r="F9" s="246"/>
      <c r="G9" s="247">
        <f>ROUND(E9*F9,2)</f>
        <v>0</v>
      </c>
      <c r="H9" s="246"/>
      <c r="I9" s="247">
        <f>ROUND(E9*H9,2)</f>
        <v>0</v>
      </c>
      <c r="J9" s="246"/>
      <c r="K9" s="247">
        <f>ROUND(E9*J9,2)</f>
        <v>0</v>
      </c>
      <c r="L9" s="247">
        <v>12</v>
      </c>
      <c r="M9" s="247">
        <f>G9*(1+L9/100)</f>
        <v>0</v>
      </c>
      <c r="N9" s="245">
        <v>0</v>
      </c>
      <c r="O9" s="245">
        <f>ROUND(E9*N9,2)</f>
        <v>0</v>
      </c>
      <c r="P9" s="245">
        <v>0</v>
      </c>
      <c r="Q9" s="245">
        <f>ROUND(E9*P9,2)</f>
        <v>0</v>
      </c>
      <c r="R9" s="247"/>
      <c r="S9" s="247" t="s">
        <v>126</v>
      </c>
      <c r="T9" s="248" t="s">
        <v>127</v>
      </c>
      <c r="U9" s="223">
        <v>0</v>
      </c>
      <c r="V9" s="223">
        <f>ROUND(E9*U9,2)</f>
        <v>0</v>
      </c>
      <c r="W9" s="223"/>
      <c r="X9" s="223" t="s">
        <v>128</v>
      </c>
      <c r="Y9" s="223" t="s">
        <v>129</v>
      </c>
      <c r="Z9" s="212"/>
      <c r="AA9" s="212"/>
      <c r="AB9" s="212"/>
      <c r="AC9" s="212"/>
      <c r="AD9" s="212"/>
      <c r="AE9" s="212"/>
      <c r="AF9" s="212"/>
      <c r="AG9" s="212" t="s">
        <v>130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28" t="s">
        <v>121</v>
      </c>
      <c r="B10" s="229" t="s">
        <v>65</v>
      </c>
      <c r="C10" s="254" t="s">
        <v>66</v>
      </c>
      <c r="D10" s="230"/>
      <c r="E10" s="231"/>
      <c r="F10" s="232"/>
      <c r="G10" s="232">
        <f>SUMIF(AG11:AG17,"&lt;&gt;NOR",G11:G17)</f>
        <v>0</v>
      </c>
      <c r="H10" s="232"/>
      <c r="I10" s="232">
        <f>SUM(I11:I17)</f>
        <v>0</v>
      </c>
      <c r="J10" s="232"/>
      <c r="K10" s="232">
        <f>SUM(K11:K17)</f>
        <v>0</v>
      </c>
      <c r="L10" s="232"/>
      <c r="M10" s="232">
        <f>SUM(M11:M17)</f>
        <v>0</v>
      </c>
      <c r="N10" s="231"/>
      <c r="O10" s="231">
        <f>SUM(O11:O17)</f>
        <v>2.6</v>
      </c>
      <c r="P10" s="231"/>
      <c r="Q10" s="231">
        <f>SUM(Q11:Q17)</f>
        <v>0</v>
      </c>
      <c r="R10" s="232"/>
      <c r="S10" s="232"/>
      <c r="T10" s="233"/>
      <c r="U10" s="227"/>
      <c r="V10" s="227">
        <f>SUM(V11:V17)</f>
        <v>8.65</v>
      </c>
      <c r="W10" s="227"/>
      <c r="X10" s="227"/>
      <c r="Y10" s="227"/>
      <c r="AG10" t="s">
        <v>122</v>
      </c>
    </row>
    <row r="11" spans="1:60" ht="33.75" outlineLevel="1" x14ac:dyDescent="0.2">
      <c r="A11" s="235">
        <v>2</v>
      </c>
      <c r="B11" s="236" t="s">
        <v>131</v>
      </c>
      <c r="C11" s="256" t="s">
        <v>132</v>
      </c>
      <c r="D11" s="237" t="s">
        <v>133</v>
      </c>
      <c r="E11" s="238">
        <v>1.62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12</v>
      </c>
      <c r="M11" s="240">
        <f>G11*(1+L11/100)</f>
        <v>0</v>
      </c>
      <c r="N11" s="238">
        <v>1.4998</v>
      </c>
      <c r="O11" s="238">
        <f>ROUND(E11*N11,2)</f>
        <v>2.4300000000000002</v>
      </c>
      <c r="P11" s="238">
        <v>0</v>
      </c>
      <c r="Q11" s="238">
        <f>ROUND(E11*P11,2)</f>
        <v>0</v>
      </c>
      <c r="R11" s="240" t="s">
        <v>134</v>
      </c>
      <c r="S11" s="240" t="s">
        <v>135</v>
      </c>
      <c r="T11" s="241" t="s">
        <v>135</v>
      </c>
      <c r="U11" s="223">
        <v>3.9344999999999999</v>
      </c>
      <c r="V11" s="223">
        <f>ROUND(E11*U11,2)</f>
        <v>6.37</v>
      </c>
      <c r="W11" s="223"/>
      <c r="X11" s="223" t="s">
        <v>128</v>
      </c>
      <c r="Y11" s="223" t="s">
        <v>129</v>
      </c>
      <c r="Z11" s="212"/>
      <c r="AA11" s="212"/>
      <c r="AB11" s="212"/>
      <c r="AC11" s="212"/>
      <c r="AD11" s="212"/>
      <c r="AE11" s="212"/>
      <c r="AF11" s="212"/>
      <c r="AG11" s="212" t="s">
        <v>130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7" t="s">
        <v>136</v>
      </c>
      <c r="D12" s="249"/>
      <c r="E12" s="249"/>
      <c r="F12" s="249"/>
      <c r="G12" s="249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137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8" t="s">
        <v>138</v>
      </c>
      <c r="D13" s="225"/>
      <c r="E13" s="226"/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139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8" t="s">
        <v>140</v>
      </c>
      <c r="D14" s="225"/>
      <c r="E14" s="226">
        <v>1.62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139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35">
        <v>3</v>
      </c>
      <c r="B15" s="236" t="s">
        <v>141</v>
      </c>
      <c r="C15" s="256" t="s">
        <v>142</v>
      </c>
      <c r="D15" s="237" t="s">
        <v>143</v>
      </c>
      <c r="E15" s="238">
        <v>0.72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12</v>
      </c>
      <c r="M15" s="240">
        <f>G15*(1+L15/100)</f>
        <v>0</v>
      </c>
      <c r="N15" s="238">
        <v>0.23333999999999999</v>
      </c>
      <c r="O15" s="238">
        <f>ROUND(E15*N15,2)</f>
        <v>0.17</v>
      </c>
      <c r="P15" s="238">
        <v>0</v>
      </c>
      <c r="Q15" s="238">
        <f>ROUND(E15*P15,2)</f>
        <v>0</v>
      </c>
      <c r="R15" s="240"/>
      <c r="S15" s="240" t="s">
        <v>126</v>
      </c>
      <c r="T15" s="241" t="s">
        <v>127</v>
      </c>
      <c r="U15" s="223">
        <v>3.1680000000000001</v>
      </c>
      <c r="V15" s="223">
        <f>ROUND(E15*U15,2)</f>
        <v>2.2799999999999998</v>
      </c>
      <c r="W15" s="223"/>
      <c r="X15" s="223" t="s">
        <v>128</v>
      </c>
      <c r="Y15" s="223" t="s">
        <v>129</v>
      </c>
      <c r="Z15" s="212"/>
      <c r="AA15" s="212"/>
      <c r="AB15" s="212"/>
      <c r="AC15" s="212"/>
      <c r="AD15" s="212"/>
      <c r="AE15" s="212"/>
      <c r="AF15" s="212"/>
      <c r="AG15" s="212" t="s">
        <v>130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8" t="s">
        <v>144</v>
      </c>
      <c r="D16" s="225"/>
      <c r="E16" s="226"/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139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8" t="s">
        <v>145</v>
      </c>
      <c r="D17" s="225"/>
      <c r="E17" s="226">
        <v>0.72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139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28" t="s">
        <v>121</v>
      </c>
      <c r="B18" s="229" t="s">
        <v>67</v>
      </c>
      <c r="C18" s="254" t="s">
        <v>68</v>
      </c>
      <c r="D18" s="230"/>
      <c r="E18" s="231"/>
      <c r="F18" s="232"/>
      <c r="G18" s="232">
        <f>SUMIF(AG19:AG24,"&lt;&gt;NOR",G19:G24)</f>
        <v>0</v>
      </c>
      <c r="H18" s="232"/>
      <c r="I18" s="232">
        <f>SUM(I19:I24)</f>
        <v>0</v>
      </c>
      <c r="J18" s="232"/>
      <c r="K18" s="232">
        <f>SUM(K19:K24)</f>
        <v>0</v>
      </c>
      <c r="L18" s="232"/>
      <c r="M18" s="232">
        <f>SUM(M19:M24)</f>
        <v>0</v>
      </c>
      <c r="N18" s="231"/>
      <c r="O18" s="231">
        <f>SUM(O19:O24)</f>
        <v>1.26</v>
      </c>
      <c r="P18" s="231"/>
      <c r="Q18" s="231">
        <f>SUM(Q19:Q24)</f>
        <v>0</v>
      </c>
      <c r="R18" s="232"/>
      <c r="S18" s="232"/>
      <c r="T18" s="233"/>
      <c r="U18" s="227"/>
      <c r="V18" s="227">
        <f>SUM(V19:V24)</f>
        <v>46.160000000000004</v>
      </c>
      <c r="W18" s="227"/>
      <c r="X18" s="227"/>
      <c r="Y18" s="227"/>
      <c r="AG18" t="s">
        <v>122</v>
      </c>
    </row>
    <row r="19" spans="1:60" ht="22.5" outlineLevel="1" x14ac:dyDescent="0.2">
      <c r="A19" s="235">
        <v>4</v>
      </c>
      <c r="B19" s="236" t="s">
        <v>146</v>
      </c>
      <c r="C19" s="256" t="s">
        <v>147</v>
      </c>
      <c r="D19" s="237" t="s">
        <v>143</v>
      </c>
      <c r="E19" s="238">
        <v>14.4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12</v>
      </c>
      <c r="M19" s="240">
        <f>G19*(1+L19/100)</f>
        <v>0</v>
      </c>
      <c r="N19" s="238">
        <v>8.7059999999999998E-2</v>
      </c>
      <c r="O19" s="238">
        <f>ROUND(E19*N19,2)</f>
        <v>1.25</v>
      </c>
      <c r="P19" s="238">
        <v>0</v>
      </c>
      <c r="Q19" s="238">
        <f>ROUND(E19*P19,2)</f>
        <v>0</v>
      </c>
      <c r="R19" s="240" t="s">
        <v>148</v>
      </c>
      <c r="S19" s="240" t="s">
        <v>135</v>
      </c>
      <c r="T19" s="241" t="s">
        <v>135</v>
      </c>
      <c r="U19" s="223">
        <v>2.94</v>
      </c>
      <c r="V19" s="223">
        <f>ROUND(E19*U19,2)</f>
        <v>42.34</v>
      </c>
      <c r="W19" s="223"/>
      <c r="X19" s="223" t="s">
        <v>128</v>
      </c>
      <c r="Y19" s="223" t="s">
        <v>129</v>
      </c>
      <c r="Z19" s="212"/>
      <c r="AA19" s="212"/>
      <c r="AB19" s="212"/>
      <c r="AC19" s="212"/>
      <c r="AD19" s="212"/>
      <c r="AE19" s="212"/>
      <c r="AF19" s="212"/>
      <c r="AG19" s="212" t="s">
        <v>130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8" t="s">
        <v>149</v>
      </c>
      <c r="D20" s="225"/>
      <c r="E20" s="226"/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139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8" t="s">
        <v>150</v>
      </c>
      <c r="D21" s="225"/>
      <c r="E21" s="226">
        <v>14.4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139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45" outlineLevel="1" x14ac:dyDescent="0.2">
      <c r="A22" s="235">
        <v>5</v>
      </c>
      <c r="B22" s="236" t="s">
        <v>151</v>
      </c>
      <c r="C22" s="256" t="s">
        <v>152</v>
      </c>
      <c r="D22" s="237" t="s">
        <v>143</v>
      </c>
      <c r="E22" s="238">
        <v>14.4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12</v>
      </c>
      <c r="M22" s="240">
        <f>G22*(1+L22/100)</f>
        <v>0</v>
      </c>
      <c r="N22" s="238">
        <v>7.2000000000000005E-4</v>
      </c>
      <c r="O22" s="238">
        <f>ROUND(E22*N22,2)</f>
        <v>0.01</v>
      </c>
      <c r="P22" s="238">
        <v>0</v>
      </c>
      <c r="Q22" s="238">
        <f>ROUND(E22*P22,2)</f>
        <v>0</v>
      </c>
      <c r="R22" s="240" t="s">
        <v>148</v>
      </c>
      <c r="S22" s="240" t="s">
        <v>135</v>
      </c>
      <c r="T22" s="241" t="s">
        <v>135</v>
      </c>
      <c r="U22" s="223">
        <v>0.26500000000000001</v>
      </c>
      <c r="V22" s="223">
        <f>ROUND(E22*U22,2)</f>
        <v>3.82</v>
      </c>
      <c r="W22" s="223"/>
      <c r="X22" s="223" t="s">
        <v>128</v>
      </c>
      <c r="Y22" s="223" t="s">
        <v>129</v>
      </c>
      <c r="Z22" s="212"/>
      <c r="AA22" s="212"/>
      <c r="AB22" s="212"/>
      <c r="AC22" s="212"/>
      <c r="AD22" s="212"/>
      <c r="AE22" s="212"/>
      <c r="AF22" s="212"/>
      <c r="AG22" s="212" t="s">
        <v>130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7" t="s">
        <v>153</v>
      </c>
      <c r="D23" s="249"/>
      <c r="E23" s="249"/>
      <c r="F23" s="249"/>
      <c r="G23" s="249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137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8" t="s">
        <v>154</v>
      </c>
      <c r="D24" s="225"/>
      <c r="E24" s="226">
        <v>14.4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139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28" t="s">
        <v>121</v>
      </c>
      <c r="B25" s="229" t="s">
        <v>69</v>
      </c>
      <c r="C25" s="254" t="s">
        <v>70</v>
      </c>
      <c r="D25" s="230"/>
      <c r="E25" s="231"/>
      <c r="F25" s="232"/>
      <c r="G25" s="232">
        <f>SUMIF(AG26:AG50,"&lt;&gt;NOR",G26:G50)</f>
        <v>0</v>
      </c>
      <c r="H25" s="232"/>
      <c r="I25" s="232">
        <f>SUM(I26:I50)</f>
        <v>0</v>
      </c>
      <c r="J25" s="232"/>
      <c r="K25" s="232">
        <f>SUM(K26:K50)</f>
        <v>0</v>
      </c>
      <c r="L25" s="232"/>
      <c r="M25" s="232">
        <f>SUM(M26:M50)</f>
        <v>0</v>
      </c>
      <c r="N25" s="231"/>
      <c r="O25" s="231">
        <f>SUM(O26:O50)</f>
        <v>6.17</v>
      </c>
      <c r="P25" s="231"/>
      <c r="Q25" s="231">
        <f>SUM(Q26:Q50)</f>
        <v>0</v>
      </c>
      <c r="R25" s="232"/>
      <c r="S25" s="232"/>
      <c r="T25" s="233"/>
      <c r="U25" s="227"/>
      <c r="V25" s="227">
        <f>SUM(V26:V50)</f>
        <v>64.36</v>
      </c>
      <c r="W25" s="227"/>
      <c r="X25" s="227"/>
      <c r="Y25" s="227"/>
      <c r="AG25" t="s">
        <v>122</v>
      </c>
    </row>
    <row r="26" spans="1:60" ht="22.5" outlineLevel="1" x14ac:dyDescent="0.2">
      <c r="A26" s="235">
        <v>6</v>
      </c>
      <c r="B26" s="236" t="s">
        <v>155</v>
      </c>
      <c r="C26" s="256" t="s">
        <v>156</v>
      </c>
      <c r="D26" s="237" t="s">
        <v>143</v>
      </c>
      <c r="E26" s="238">
        <v>280.5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12</v>
      </c>
      <c r="M26" s="240">
        <f>G26*(1+L26/100)</f>
        <v>0</v>
      </c>
      <c r="N26" s="238">
        <v>1.8380000000000001E-2</v>
      </c>
      <c r="O26" s="238">
        <f>ROUND(E26*N26,2)</f>
        <v>5.16</v>
      </c>
      <c r="P26" s="238">
        <v>0</v>
      </c>
      <c r="Q26" s="238">
        <f>ROUND(E26*P26,2)</f>
        <v>0</v>
      </c>
      <c r="R26" s="240" t="s">
        <v>157</v>
      </c>
      <c r="S26" s="240" t="s">
        <v>135</v>
      </c>
      <c r="T26" s="241" t="s">
        <v>135</v>
      </c>
      <c r="U26" s="223">
        <v>0.104</v>
      </c>
      <c r="V26" s="223">
        <f>ROUND(E26*U26,2)</f>
        <v>29.17</v>
      </c>
      <c r="W26" s="223"/>
      <c r="X26" s="223" t="s">
        <v>128</v>
      </c>
      <c r="Y26" s="223" t="s">
        <v>129</v>
      </c>
      <c r="Z26" s="212"/>
      <c r="AA26" s="212"/>
      <c r="AB26" s="212"/>
      <c r="AC26" s="212"/>
      <c r="AD26" s="212"/>
      <c r="AE26" s="212"/>
      <c r="AF26" s="212"/>
      <c r="AG26" s="212" t="s">
        <v>130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7" t="s">
        <v>158</v>
      </c>
      <c r="D27" s="249"/>
      <c r="E27" s="249"/>
      <c r="F27" s="249"/>
      <c r="G27" s="249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137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8" t="s">
        <v>159</v>
      </c>
      <c r="D28" s="225"/>
      <c r="E28" s="226"/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139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8" t="s">
        <v>160</v>
      </c>
      <c r="D29" s="225"/>
      <c r="E29" s="226">
        <v>95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139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8" t="s">
        <v>161</v>
      </c>
      <c r="D30" s="225"/>
      <c r="E30" s="226">
        <v>160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139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8" t="s">
        <v>162</v>
      </c>
      <c r="D31" s="225"/>
      <c r="E31" s="226"/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139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8" t="s">
        <v>163</v>
      </c>
      <c r="D32" s="225"/>
      <c r="E32" s="226">
        <v>25.5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139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35">
        <v>7</v>
      </c>
      <c r="B33" s="236" t="s">
        <v>164</v>
      </c>
      <c r="C33" s="256" t="s">
        <v>165</v>
      </c>
      <c r="D33" s="237" t="s">
        <v>143</v>
      </c>
      <c r="E33" s="238">
        <v>561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12</v>
      </c>
      <c r="M33" s="240">
        <f>G33*(1+L33/100)</f>
        <v>0</v>
      </c>
      <c r="N33" s="238">
        <v>1.56E-3</v>
      </c>
      <c r="O33" s="238">
        <f>ROUND(E33*N33,2)</f>
        <v>0.88</v>
      </c>
      <c r="P33" s="238">
        <v>0</v>
      </c>
      <c r="Q33" s="238">
        <f>ROUND(E33*P33,2)</f>
        <v>0</v>
      </c>
      <c r="R33" s="240" t="s">
        <v>157</v>
      </c>
      <c r="S33" s="240" t="s">
        <v>135</v>
      </c>
      <c r="T33" s="241" t="s">
        <v>135</v>
      </c>
      <c r="U33" s="223">
        <v>6.0000000000000001E-3</v>
      </c>
      <c r="V33" s="223">
        <f>ROUND(E33*U33,2)</f>
        <v>3.37</v>
      </c>
      <c r="W33" s="223"/>
      <c r="X33" s="223" t="s">
        <v>128</v>
      </c>
      <c r="Y33" s="223" t="s">
        <v>129</v>
      </c>
      <c r="Z33" s="212"/>
      <c r="AA33" s="212"/>
      <c r="AB33" s="212"/>
      <c r="AC33" s="212"/>
      <c r="AD33" s="212"/>
      <c r="AE33" s="212"/>
      <c r="AF33" s="212"/>
      <c r="AG33" s="212" t="s">
        <v>130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7" t="s">
        <v>158</v>
      </c>
      <c r="D34" s="249"/>
      <c r="E34" s="249"/>
      <c r="F34" s="249"/>
      <c r="G34" s="249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137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8" t="s">
        <v>166</v>
      </c>
      <c r="D35" s="225"/>
      <c r="E35" s="226">
        <v>561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139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5">
        <v>8</v>
      </c>
      <c r="B36" s="236" t="s">
        <v>167</v>
      </c>
      <c r="C36" s="256" t="s">
        <v>168</v>
      </c>
      <c r="D36" s="237" t="s">
        <v>143</v>
      </c>
      <c r="E36" s="238">
        <v>280.5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12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157</v>
      </c>
      <c r="S36" s="240" t="s">
        <v>135</v>
      </c>
      <c r="T36" s="241" t="s">
        <v>135</v>
      </c>
      <c r="U36" s="223">
        <v>7.0000000000000007E-2</v>
      </c>
      <c r="V36" s="223">
        <f>ROUND(E36*U36,2)</f>
        <v>19.64</v>
      </c>
      <c r="W36" s="223"/>
      <c r="X36" s="223" t="s">
        <v>128</v>
      </c>
      <c r="Y36" s="223" t="s">
        <v>129</v>
      </c>
      <c r="Z36" s="212"/>
      <c r="AA36" s="212"/>
      <c r="AB36" s="212"/>
      <c r="AC36" s="212"/>
      <c r="AD36" s="212"/>
      <c r="AE36" s="212"/>
      <c r="AF36" s="212"/>
      <c r="AG36" s="212" t="s">
        <v>130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8" t="s">
        <v>159</v>
      </c>
      <c r="D37" s="225"/>
      <c r="E37" s="226"/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139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8" t="s">
        <v>160</v>
      </c>
      <c r="D38" s="225"/>
      <c r="E38" s="226">
        <v>95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139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8" t="s">
        <v>161</v>
      </c>
      <c r="D39" s="225"/>
      <c r="E39" s="226">
        <v>160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139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8" t="s">
        <v>162</v>
      </c>
      <c r="D40" s="225"/>
      <c r="E40" s="226"/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139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8" t="s">
        <v>163</v>
      </c>
      <c r="D41" s="225"/>
      <c r="E41" s="226">
        <v>25.5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139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35">
        <v>9</v>
      </c>
      <c r="B42" s="236" t="s">
        <v>169</v>
      </c>
      <c r="C42" s="256" t="s">
        <v>170</v>
      </c>
      <c r="D42" s="237" t="s">
        <v>143</v>
      </c>
      <c r="E42" s="238">
        <v>561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12</v>
      </c>
      <c r="M42" s="240">
        <f>G42*(1+L42/100)</f>
        <v>0</v>
      </c>
      <c r="N42" s="238">
        <v>1.4999999999999999E-4</v>
      </c>
      <c r="O42" s="238">
        <f>ROUND(E42*N42,2)</f>
        <v>0.08</v>
      </c>
      <c r="P42" s="238">
        <v>0</v>
      </c>
      <c r="Q42" s="238">
        <f>ROUND(E42*P42,2)</f>
        <v>0</v>
      </c>
      <c r="R42" s="240" t="s">
        <v>157</v>
      </c>
      <c r="S42" s="240" t="s">
        <v>135</v>
      </c>
      <c r="T42" s="241" t="s">
        <v>135</v>
      </c>
      <c r="U42" s="223">
        <v>0</v>
      </c>
      <c r="V42" s="223">
        <f>ROUND(E42*U42,2)</f>
        <v>0</v>
      </c>
      <c r="W42" s="223"/>
      <c r="X42" s="223" t="s">
        <v>128</v>
      </c>
      <c r="Y42" s="223" t="s">
        <v>129</v>
      </c>
      <c r="Z42" s="212"/>
      <c r="AA42" s="212"/>
      <c r="AB42" s="212"/>
      <c r="AC42" s="212"/>
      <c r="AD42" s="212"/>
      <c r="AE42" s="212"/>
      <c r="AF42" s="212"/>
      <c r="AG42" s="212" t="s">
        <v>130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8" t="s">
        <v>171</v>
      </c>
      <c r="D43" s="225"/>
      <c r="E43" s="226">
        <v>561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139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5">
        <v>10</v>
      </c>
      <c r="B44" s="236" t="s">
        <v>172</v>
      </c>
      <c r="C44" s="256" t="s">
        <v>173</v>
      </c>
      <c r="D44" s="237" t="s">
        <v>143</v>
      </c>
      <c r="E44" s="238">
        <v>280.5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12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 t="s">
        <v>157</v>
      </c>
      <c r="S44" s="240" t="s">
        <v>135</v>
      </c>
      <c r="T44" s="241" t="s">
        <v>135</v>
      </c>
      <c r="U44" s="223">
        <v>1.7999999999999999E-2</v>
      </c>
      <c r="V44" s="223">
        <f>ROUND(E44*U44,2)</f>
        <v>5.05</v>
      </c>
      <c r="W44" s="223"/>
      <c r="X44" s="223" t="s">
        <v>128</v>
      </c>
      <c r="Y44" s="223" t="s">
        <v>129</v>
      </c>
      <c r="Z44" s="212"/>
      <c r="AA44" s="212"/>
      <c r="AB44" s="212"/>
      <c r="AC44" s="212"/>
      <c r="AD44" s="212"/>
      <c r="AE44" s="212"/>
      <c r="AF44" s="212"/>
      <c r="AG44" s="212" t="s">
        <v>130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8" t="s">
        <v>174</v>
      </c>
      <c r="D45" s="225"/>
      <c r="E45" s="226">
        <v>280.5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139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5">
        <v>11</v>
      </c>
      <c r="B46" s="236" t="s">
        <v>172</v>
      </c>
      <c r="C46" s="256" t="s">
        <v>173</v>
      </c>
      <c r="D46" s="237" t="s">
        <v>143</v>
      </c>
      <c r="E46" s="238">
        <v>280.5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12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 t="s">
        <v>157</v>
      </c>
      <c r="S46" s="240" t="s">
        <v>135</v>
      </c>
      <c r="T46" s="241" t="s">
        <v>135</v>
      </c>
      <c r="U46" s="223">
        <v>1.7999999999999999E-2</v>
      </c>
      <c r="V46" s="223">
        <f>ROUND(E46*U46,2)</f>
        <v>5.05</v>
      </c>
      <c r="W46" s="223"/>
      <c r="X46" s="223" t="s">
        <v>128</v>
      </c>
      <c r="Y46" s="223" t="s">
        <v>129</v>
      </c>
      <c r="Z46" s="212"/>
      <c r="AA46" s="212"/>
      <c r="AB46" s="212"/>
      <c r="AC46" s="212"/>
      <c r="AD46" s="212"/>
      <c r="AE46" s="212"/>
      <c r="AF46" s="212"/>
      <c r="AG46" s="212" t="s">
        <v>130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8" t="s">
        <v>175</v>
      </c>
      <c r="D47" s="225"/>
      <c r="E47" s="226">
        <v>280.5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139</v>
      </c>
      <c r="AH47" s="212">
        <v>5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5">
        <v>12</v>
      </c>
      <c r="B48" s="236" t="s">
        <v>176</v>
      </c>
      <c r="C48" s="256" t="s">
        <v>177</v>
      </c>
      <c r="D48" s="237" t="s">
        <v>143</v>
      </c>
      <c r="E48" s="238">
        <v>8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12</v>
      </c>
      <c r="M48" s="240">
        <f>G48*(1+L48/100)</f>
        <v>0</v>
      </c>
      <c r="N48" s="238">
        <v>6.3400000000000001E-3</v>
      </c>
      <c r="O48" s="238">
        <f>ROUND(E48*N48,2)</f>
        <v>0.05</v>
      </c>
      <c r="P48" s="238">
        <v>0</v>
      </c>
      <c r="Q48" s="238">
        <f>ROUND(E48*P48,2)</f>
        <v>0</v>
      </c>
      <c r="R48" s="240"/>
      <c r="S48" s="240" t="s">
        <v>126</v>
      </c>
      <c r="T48" s="241" t="s">
        <v>127</v>
      </c>
      <c r="U48" s="223">
        <v>0.26</v>
      </c>
      <c r="V48" s="223">
        <f>ROUND(E48*U48,2)</f>
        <v>2.08</v>
      </c>
      <c r="W48" s="223"/>
      <c r="X48" s="223" t="s">
        <v>128</v>
      </c>
      <c r="Y48" s="223" t="s">
        <v>129</v>
      </c>
      <c r="Z48" s="212"/>
      <c r="AA48" s="212"/>
      <c r="AB48" s="212"/>
      <c r="AC48" s="212"/>
      <c r="AD48" s="212"/>
      <c r="AE48" s="212"/>
      <c r="AF48" s="212"/>
      <c r="AG48" s="212" t="s">
        <v>130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8" t="s">
        <v>178</v>
      </c>
      <c r="D49" s="225"/>
      <c r="E49" s="226"/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139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8" t="s">
        <v>179</v>
      </c>
      <c r="D50" s="225"/>
      <c r="E50" s="226">
        <v>8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139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28" t="s">
        <v>121</v>
      </c>
      <c r="B51" s="229" t="s">
        <v>71</v>
      </c>
      <c r="C51" s="254" t="s">
        <v>72</v>
      </c>
      <c r="D51" s="230"/>
      <c r="E51" s="231"/>
      <c r="F51" s="232"/>
      <c r="G51" s="232">
        <f>SUMIF(AG52:AG54,"&lt;&gt;NOR",G52:G54)</f>
        <v>0</v>
      </c>
      <c r="H51" s="232"/>
      <c r="I51" s="232">
        <f>SUM(I52:I54)</f>
        <v>0</v>
      </c>
      <c r="J51" s="232"/>
      <c r="K51" s="232">
        <f>SUM(K52:K54)</f>
        <v>0</v>
      </c>
      <c r="L51" s="232"/>
      <c r="M51" s="232">
        <f>SUM(M52:M54)</f>
        <v>0</v>
      </c>
      <c r="N51" s="231"/>
      <c r="O51" s="231">
        <f>SUM(O52:O54)</f>
        <v>0</v>
      </c>
      <c r="P51" s="231"/>
      <c r="Q51" s="231">
        <f>SUM(Q52:Q54)</f>
        <v>0</v>
      </c>
      <c r="R51" s="232"/>
      <c r="S51" s="232"/>
      <c r="T51" s="233"/>
      <c r="U51" s="227"/>
      <c r="V51" s="227">
        <f>SUM(V52:V54)</f>
        <v>1.29</v>
      </c>
      <c r="W51" s="227"/>
      <c r="X51" s="227"/>
      <c r="Y51" s="227"/>
      <c r="AG51" t="s">
        <v>122</v>
      </c>
    </row>
    <row r="52" spans="1:60" outlineLevel="1" x14ac:dyDescent="0.2">
      <c r="A52" s="235">
        <v>13</v>
      </c>
      <c r="B52" s="236" t="s">
        <v>180</v>
      </c>
      <c r="C52" s="256" t="s">
        <v>181</v>
      </c>
      <c r="D52" s="237" t="s">
        <v>143</v>
      </c>
      <c r="E52" s="238">
        <v>86.238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12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134</v>
      </c>
      <c r="S52" s="240" t="s">
        <v>135</v>
      </c>
      <c r="T52" s="241" t="s">
        <v>135</v>
      </c>
      <c r="U52" s="223">
        <v>1.4999999999999999E-2</v>
      </c>
      <c r="V52" s="223">
        <f>ROUND(E52*U52,2)</f>
        <v>1.29</v>
      </c>
      <c r="W52" s="223"/>
      <c r="X52" s="223" t="s">
        <v>128</v>
      </c>
      <c r="Y52" s="223" t="s">
        <v>129</v>
      </c>
      <c r="Z52" s="212"/>
      <c r="AA52" s="212"/>
      <c r="AB52" s="212"/>
      <c r="AC52" s="212"/>
      <c r="AD52" s="212"/>
      <c r="AE52" s="212"/>
      <c r="AF52" s="212"/>
      <c r="AG52" s="212" t="s">
        <v>130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8" t="s">
        <v>182</v>
      </c>
      <c r="D53" s="225"/>
      <c r="E53" s="226"/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139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8" t="s">
        <v>183</v>
      </c>
      <c r="D54" s="225"/>
      <c r="E54" s="226">
        <v>86.238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139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28" t="s">
        <v>121</v>
      </c>
      <c r="B55" s="229" t="s">
        <v>73</v>
      </c>
      <c r="C55" s="254" t="s">
        <v>74</v>
      </c>
      <c r="D55" s="230"/>
      <c r="E55" s="231"/>
      <c r="F55" s="232"/>
      <c r="G55" s="232">
        <f>SUMIF(AG56:AG59,"&lt;&gt;NOR",G56:G59)</f>
        <v>0</v>
      </c>
      <c r="H55" s="232"/>
      <c r="I55" s="232">
        <f>SUM(I56:I59)</f>
        <v>0</v>
      </c>
      <c r="J55" s="232"/>
      <c r="K55" s="232">
        <f>SUM(K56:K59)</f>
        <v>0</v>
      </c>
      <c r="L55" s="232"/>
      <c r="M55" s="232">
        <f>SUM(M56:M59)</f>
        <v>0</v>
      </c>
      <c r="N55" s="231"/>
      <c r="O55" s="231">
        <f>SUM(O56:O59)</f>
        <v>0</v>
      </c>
      <c r="P55" s="231"/>
      <c r="Q55" s="231">
        <f>SUM(Q56:Q59)</f>
        <v>0</v>
      </c>
      <c r="R55" s="232"/>
      <c r="S55" s="232"/>
      <c r="T55" s="233"/>
      <c r="U55" s="227"/>
      <c r="V55" s="227">
        <f>SUM(V56:V59)</f>
        <v>21.81</v>
      </c>
      <c r="W55" s="227"/>
      <c r="X55" s="227"/>
      <c r="Y55" s="227"/>
      <c r="AG55" t="s">
        <v>122</v>
      </c>
    </row>
    <row r="56" spans="1:60" outlineLevel="1" x14ac:dyDescent="0.2">
      <c r="A56" s="235">
        <v>14</v>
      </c>
      <c r="B56" s="236" t="s">
        <v>184</v>
      </c>
      <c r="C56" s="256" t="s">
        <v>185</v>
      </c>
      <c r="D56" s="237" t="s">
        <v>133</v>
      </c>
      <c r="E56" s="238">
        <v>2.6015100000000002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12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 t="s">
        <v>186</v>
      </c>
      <c r="S56" s="240" t="s">
        <v>135</v>
      </c>
      <c r="T56" s="241" t="s">
        <v>135</v>
      </c>
      <c r="U56" s="223">
        <v>8.3849999999999998</v>
      </c>
      <c r="V56" s="223">
        <f>ROUND(E56*U56,2)</f>
        <v>21.81</v>
      </c>
      <c r="W56" s="223"/>
      <c r="X56" s="223" t="s">
        <v>128</v>
      </c>
      <c r="Y56" s="223" t="s">
        <v>129</v>
      </c>
      <c r="Z56" s="212"/>
      <c r="AA56" s="212"/>
      <c r="AB56" s="212"/>
      <c r="AC56" s="212"/>
      <c r="AD56" s="212"/>
      <c r="AE56" s="212"/>
      <c r="AF56" s="212"/>
      <c r="AG56" s="212" t="s">
        <v>130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7" t="s">
        <v>187</v>
      </c>
      <c r="D57" s="249"/>
      <c r="E57" s="249"/>
      <c r="F57" s="249"/>
      <c r="G57" s="249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137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50" t="str">
        <f>C57</f>
        <v>o půdorysné ploše do 15 m2 na vzdálenost do 3 m od okraje vyklízeného prostoru nebo s naložením na dopravní prostředek,</v>
      </c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8" t="s">
        <v>188</v>
      </c>
      <c r="D58" s="225"/>
      <c r="E58" s="226"/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139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8" t="s">
        <v>189</v>
      </c>
      <c r="D59" s="225"/>
      <c r="E59" s="226">
        <v>2.6015100000000002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139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28" t="s">
        <v>121</v>
      </c>
      <c r="B60" s="229" t="s">
        <v>75</v>
      </c>
      <c r="C60" s="254" t="s">
        <v>76</v>
      </c>
      <c r="D60" s="230"/>
      <c r="E60" s="231"/>
      <c r="F60" s="232"/>
      <c r="G60" s="232">
        <f>SUMIF(AG61:AG63,"&lt;&gt;NOR",G61:G63)</f>
        <v>0</v>
      </c>
      <c r="H60" s="232"/>
      <c r="I60" s="232">
        <f>SUM(I61:I63)</f>
        <v>0</v>
      </c>
      <c r="J60" s="232"/>
      <c r="K60" s="232">
        <f>SUM(K61:K63)</f>
        <v>0</v>
      </c>
      <c r="L60" s="232"/>
      <c r="M60" s="232">
        <f>SUM(M61:M63)</f>
        <v>0</v>
      </c>
      <c r="N60" s="231"/>
      <c r="O60" s="231">
        <f>SUM(O61:O63)</f>
        <v>0</v>
      </c>
      <c r="P60" s="231"/>
      <c r="Q60" s="231">
        <f>SUM(Q61:Q63)</f>
        <v>2.92</v>
      </c>
      <c r="R60" s="232"/>
      <c r="S60" s="232"/>
      <c r="T60" s="233"/>
      <c r="U60" s="227"/>
      <c r="V60" s="227">
        <f>SUM(V61:V63)</f>
        <v>22.13</v>
      </c>
      <c r="W60" s="227"/>
      <c r="X60" s="227"/>
      <c r="Y60" s="227"/>
      <c r="AG60" t="s">
        <v>122</v>
      </c>
    </row>
    <row r="61" spans="1:60" outlineLevel="1" x14ac:dyDescent="0.2">
      <c r="A61" s="235">
        <v>15</v>
      </c>
      <c r="B61" s="236" t="s">
        <v>190</v>
      </c>
      <c r="C61" s="256" t="s">
        <v>191</v>
      </c>
      <c r="D61" s="237" t="s">
        <v>133</v>
      </c>
      <c r="E61" s="238">
        <v>1.62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12</v>
      </c>
      <c r="M61" s="240">
        <f>G61*(1+L61/100)</f>
        <v>0</v>
      </c>
      <c r="N61" s="238">
        <v>9.7000000000000005E-4</v>
      </c>
      <c r="O61" s="238">
        <f>ROUND(E61*N61,2)</f>
        <v>0</v>
      </c>
      <c r="P61" s="238">
        <v>1.8</v>
      </c>
      <c r="Q61" s="238">
        <f>ROUND(E61*P61,2)</f>
        <v>2.92</v>
      </c>
      <c r="R61" s="240"/>
      <c r="S61" s="240" t="s">
        <v>126</v>
      </c>
      <c r="T61" s="241" t="s">
        <v>127</v>
      </c>
      <c r="U61" s="223">
        <v>13.662000000000001</v>
      </c>
      <c r="V61" s="223">
        <f>ROUND(E61*U61,2)</f>
        <v>22.13</v>
      </c>
      <c r="W61" s="223"/>
      <c r="X61" s="223" t="s">
        <v>128</v>
      </c>
      <c r="Y61" s="223" t="s">
        <v>129</v>
      </c>
      <c r="Z61" s="212"/>
      <c r="AA61" s="212"/>
      <c r="AB61" s="212"/>
      <c r="AC61" s="212"/>
      <c r="AD61" s="212"/>
      <c r="AE61" s="212"/>
      <c r="AF61" s="212"/>
      <c r="AG61" s="212" t="s">
        <v>130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8" t="s">
        <v>192</v>
      </c>
      <c r="D62" s="225"/>
      <c r="E62" s="226"/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139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8" t="s">
        <v>140</v>
      </c>
      <c r="D63" s="225"/>
      <c r="E63" s="226">
        <v>1.62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139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28" t="s">
        <v>121</v>
      </c>
      <c r="B64" s="229" t="s">
        <v>77</v>
      </c>
      <c r="C64" s="254" t="s">
        <v>78</v>
      </c>
      <c r="D64" s="230"/>
      <c r="E64" s="231"/>
      <c r="F64" s="232"/>
      <c r="G64" s="232">
        <f>SUMIF(AG65:AG87,"&lt;&gt;NOR",G65:G87)</f>
        <v>0</v>
      </c>
      <c r="H64" s="232"/>
      <c r="I64" s="232">
        <f>SUM(I65:I87)</f>
        <v>0</v>
      </c>
      <c r="J64" s="232"/>
      <c r="K64" s="232">
        <f>SUM(K65:K87)</f>
        <v>0</v>
      </c>
      <c r="L64" s="232"/>
      <c r="M64" s="232">
        <f>SUM(M65:M87)</f>
        <v>0</v>
      </c>
      <c r="N64" s="231"/>
      <c r="O64" s="231">
        <f>SUM(O65:O87)</f>
        <v>0.98000000000000009</v>
      </c>
      <c r="P64" s="231"/>
      <c r="Q64" s="231">
        <f>SUM(Q65:Q87)</f>
        <v>0.88</v>
      </c>
      <c r="R64" s="232"/>
      <c r="S64" s="232"/>
      <c r="T64" s="233"/>
      <c r="U64" s="227"/>
      <c r="V64" s="227">
        <f>SUM(V65:V87)</f>
        <v>93.67</v>
      </c>
      <c r="W64" s="227"/>
      <c r="X64" s="227"/>
      <c r="Y64" s="227"/>
      <c r="AG64" t="s">
        <v>122</v>
      </c>
    </row>
    <row r="65" spans="1:60" ht="22.5" outlineLevel="1" x14ac:dyDescent="0.2">
      <c r="A65" s="242">
        <v>16</v>
      </c>
      <c r="B65" s="243" t="s">
        <v>193</v>
      </c>
      <c r="C65" s="255" t="s">
        <v>194</v>
      </c>
      <c r="D65" s="244" t="s">
        <v>195</v>
      </c>
      <c r="E65" s="245">
        <v>2</v>
      </c>
      <c r="F65" s="246"/>
      <c r="G65" s="247">
        <f>ROUND(E65*F65,2)</f>
        <v>0</v>
      </c>
      <c r="H65" s="246"/>
      <c r="I65" s="247">
        <f>ROUND(E65*H65,2)</f>
        <v>0</v>
      </c>
      <c r="J65" s="246"/>
      <c r="K65" s="247">
        <f>ROUND(E65*J65,2)</f>
        <v>0</v>
      </c>
      <c r="L65" s="247">
        <v>12</v>
      </c>
      <c r="M65" s="247">
        <f>G65*(1+L65/100)</f>
        <v>0</v>
      </c>
      <c r="N65" s="245">
        <v>0.10007000000000001</v>
      </c>
      <c r="O65" s="245">
        <f>ROUND(E65*N65,2)</f>
        <v>0.2</v>
      </c>
      <c r="P65" s="245">
        <v>0</v>
      </c>
      <c r="Q65" s="245">
        <f>ROUND(E65*P65,2)</f>
        <v>0</v>
      </c>
      <c r="R65" s="247" t="s">
        <v>196</v>
      </c>
      <c r="S65" s="247" t="s">
        <v>135</v>
      </c>
      <c r="T65" s="248" t="s">
        <v>135</v>
      </c>
      <c r="U65" s="223">
        <v>26</v>
      </c>
      <c r="V65" s="223">
        <f>ROUND(E65*U65,2)</f>
        <v>52</v>
      </c>
      <c r="W65" s="223"/>
      <c r="X65" s="223" t="s">
        <v>128</v>
      </c>
      <c r="Y65" s="223" t="s">
        <v>129</v>
      </c>
      <c r="Z65" s="212"/>
      <c r="AA65" s="212"/>
      <c r="AB65" s="212"/>
      <c r="AC65" s="212"/>
      <c r="AD65" s="212"/>
      <c r="AE65" s="212"/>
      <c r="AF65" s="212"/>
      <c r="AG65" s="212" t="s">
        <v>130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35">
        <v>17</v>
      </c>
      <c r="B66" s="236" t="s">
        <v>197</v>
      </c>
      <c r="C66" s="256" t="s">
        <v>198</v>
      </c>
      <c r="D66" s="237" t="s">
        <v>199</v>
      </c>
      <c r="E66" s="238">
        <v>14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12</v>
      </c>
      <c r="M66" s="240">
        <f>G66*(1+L66/100)</f>
        <v>0</v>
      </c>
      <c r="N66" s="238">
        <v>1.6000000000000001E-4</v>
      </c>
      <c r="O66" s="238">
        <f>ROUND(E66*N66,2)</f>
        <v>0</v>
      </c>
      <c r="P66" s="238">
        <v>1.584E-2</v>
      </c>
      <c r="Q66" s="238">
        <f>ROUND(E66*P66,2)</f>
        <v>0.22</v>
      </c>
      <c r="R66" s="240" t="s">
        <v>196</v>
      </c>
      <c r="S66" s="240" t="s">
        <v>135</v>
      </c>
      <c r="T66" s="241" t="s">
        <v>135</v>
      </c>
      <c r="U66" s="223">
        <v>0.41909999999999997</v>
      </c>
      <c r="V66" s="223">
        <f>ROUND(E66*U66,2)</f>
        <v>5.87</v>
      </c>
      <c r="W66" s="223"/>
      <c r="X66" s="223" t="s">
        <v>128</v>
      </c>
      <c r="Y66" s="223" t="s">
        <v>129</v>
      </c>
      <c r="Z66" s="212"/>
      <c r="AA66" s="212"/>
      <c r="AB66" s="212"/>
      <c r="AC66" s="212"/>
      <c r="AD66" s="212"/>
      <c r="AE66" s="212"/>
      <c r="AF66" s="212"/>
      <c r="AG66" s="212" t="s">
        <v>130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8" t="s">
        <v>200</v>
      </c>
      <c r="D67" s="225"/>
      <c r="E67" s="226"/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139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8" t="s">
        <v>201</v>
      </c>
      <c r="D68" s="225"/>
      <c r="E68" s="226"/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139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8" t="s">
        <v>202</v>
      </c>
      <c r="D69" s="225"/>
      <c r="E69" s="226">
        <v>4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139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8" t="s">
        <v>203</v>
      </c>
      <c r="D70" s="225"/>
      <c r="E70" s="226"/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139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58" t="s">
        <v>204</v>
      </c>
      <c r="D71" s="225"/>
      <c r="E71" s="226">
        <v>10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139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33.75" outlineLevel="1" x14ac:dyDescent="0.2">
      <c r="A72" s="235">
        <v>18</v>
      </c>
      <c r="B72" s="236" t="s">
        <v>205</v>
      </c>
      <c r="C72" s="256" t="s">
        <v>206</v>
      </c>
      <c r="D72" s="237" t="s">
        <v>199</v>
      </c>
      <c r="E72" s="238">
        <v>14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12</v>
      </c>
      <c r="M72" s="240">
        <f>G72*(1+L72/100)</f>
        <v>0</v>
      </c>
      <c r="N72" s="238">
        <v>1.602E-2</v>
      </c>
      <c r="O72" s="238">
        <f>ROUND(E72*N72,2)</f>
        <v>0.22</v>
      </c>
      <c r="P72" s="238">
        <v>0</v>
      </c>
      <c r="Q72" s="238">
        <f>ROUND(E72*P72,2)</f>
        <v>0</v>
      </c>
      <c r="R72" s="240" t="s">
        <v>196</v>
      </c>
      <c r="S72" s="240" t="s">
        <v>135</v>
      </c>
      <c r="T72" s="241" t="s">
        <v>135</v>
      </c>
      <c r="U72" s="223">
        <v>0.496</v>
      </c>
      <c r="V72" s="223">
        <f>ROUND(E72*U72,2)</f>
        <v>6.94</v>
      </c>
      <c r="W72" s="223"/>
      <c r="X72" s="223" t="s">
        <v>128</v>
      </c>
      <c r="Y72" s="223" t="s">
        <v>129</v>
      </c>
      <c r="Z72" s="212"/>
      <c r="AA72" s="212"/>
      <c r="AB72" s="212"/>
      <c r="AC72" s="212"/>
      <c r="AD72" s="212"/>
      <c r="AE72" s="212"/>
      <c r="AF72" s="212"/>
      <c r="AG72" s="212" t="s">
        <v>130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8" t="s">
        <v>207</v>
      </c>
      <c r="D73" s="225"/>
      <c r="E73" s="226">
        <v>14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139</v>
      </c>
      <c r="AH73" s="212">
        <v>5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35">
        <v>19</v>
      </c>
      <c r="B74" s="236" t="s">
        <v>208</v>
      </c>
      <c r="C74" s="256" t="s">
        <v>209</v>
      </c>
      <c r="D74" s="237" t="s">
        <v>143</v>
      </c>
      <c r="E74" s="238">
        <v>132.87039999999999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12</v>
      </c>
      <c r="M74" s="240">
        <f>G74*(1+L74/100)</f>
        <v>0</v>
      </c>
      <c r="N74" s="238">
        <v>4.0299999999999997E-3</v>
      </c>
      <c r="O74" s="238">
        <f>ROUND(E74*N74,2)</f>
        <v>0.54</v>
      </c>
      <c r="P74" s="238">
        <v>0</v>
      </c>
      <c r="Q74" s="238">
        <f>ROUND(E74*P74,2)</f>
        <v>0</v>
      </c>
      <c r="R74" s="240" t="s">
        <v>196</v>
      </c>
      <c r="S74" s="240" t="s">
        <v>135</v>
      </c>
      <c r="T74" s="241" t="s">
        <v>135</v>
      </c>
      <c r="U74" s="223">
        <v>0.156</v>
      </c>
      <c r="V74" s="223">
        <f>ROUND(E74*U74,2)</f>
        <v>20.73</v>
      </c>
      <c r="W74" s="223"/>
      <c r="X74" s="223" t="s">
        <v>128</v>
      </c>
      <c r="Y74" s="223" t="s">
        <v>129</v>
      </c>
      <c r="Z74" s="212"/>
      <c r="AA74" s="212"/>
      <c r="AB74" s="212"/>
      <c r="AC74" s="212"/>
      <c r="AD74" s="212"/>
      <c r="AE74" s="212"/>
      <c r="AF74" s="212"/>
      <c r="AG74" s="212" t="s">
        <v>130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8" t="s">
        <v>210</v>
      </c>
      <c r="D75" s="225"/>
      <c r="E75" s="226"/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2"/>
      <c r="AA75" s="212"/>
      <c r="AB75" s="212"/>
      <c r="AC75" s="212"/>
      <c r="AD75" s="212"/>
      <c r="AE75" s="212"/>
      <c r="AF75" s="212"/>
      <c r="AG75" s="212" t="s">
        <v>139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19"/>
      <c r="B76" s="220"/>
      <c r="C76" s="258" t="s">
        <v>211</v>
      </c>
      <c r="D76" s="225"/>
      <c r="E76" s="226">
        <v>132.87039999999999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139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35">
        <v>20</v>
      </c>
      <c r="B77" s="236" t="s">
        <v>212</v>
      </c>
      <c r="C77" s="256" t="s">
        <v>213</v>
      </c>
      <c r="D77" s="237" t="s">
        <v>143</v>
      </c>
      <c r="E77" s="238">
        <v>132.87039999999999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12</v>
      </c>
      <c r="M77" s="240">
        <f>G77*(1+L77/100)</f>
        <v>0</v>
      </c>
      <c r="N77" s="238">
        <v>0</v>
      </c>
      <c r="O77" s="238">
        <f>ROUND(E77*N77,2)</f>
        <v>0</v>
      </c>
      <c r="P77" s="238">
        <v>5.0000000000000001E-3</v>
      </c>
      <c r="Q77" s="238">
        <f>ROUND(E77*P77,2)</f>
        <v>0.66</v>
      </c>
      <c r="R77" s="240" t="s">
        <v>196</v>
      </c>
      <c r="S77" s="240" t="s">
        <v>135</v>
      </c>
      <c r="T77" s="241" t="s">
        <v>135</v>
      </c>
      <c r="U77" s="223">
        <v>0.05</v>
      </c>
      <c r="V77" s="223">
        <f>ROUND(E77*U77,2)</f>
        <v>6.64</v>
      </c>
      <c r="W77" s="223"/>
      <c r="X77" s="223" t="s">
        <v>128</v>
      </c>
      <c r="Y77" s="223" t="s">
        <v>129</v>
      </c>
      <c r="Z77" s="212"/>
      <c r="AA77" s="212"/>
      <c r="AB77" s="212"/>
      <c r="AC77" s="212"/>
      <c r="AD77" s="212"/>
      <c r="AE77" s="212"/>
      <c r="AF77" s="212"/>
      <c r="AG77" s="212" t="s">
        <v>130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8" t="s">
        <v>210</v>
      </c>
      <c r="D78" s="225"/>
      <c r="E78" s="226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2"/>
      <c r="AA78" s="212"/>
      <c r="AB78" s="212"/>
      <c r="AC78" s="212"/>
      <c r="AD78" s="212"/>
      <c r="AE78" s="212"/>
      <c r="AF78" s="212"/>
      <c r="AG78" s="212" t="s">
        <v>139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19"/>
      <c r="B79" s="220"/>
      <c r="C79" s="258" t="s">
        <v>211</v>
      </c>
      <c r="D79" s="225"/>
      <c r="E79" s="226">
        <v>132.87039999999999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139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35">
        <v>21</v>
      </c>
      <c r="B80" s="236" t="s">
        <v>214</v>
      </c>
      <c r="C80" s="256" t="s">
        <v>215</v>
      </c>
      <c r="D80" s="237" t="s">
        <v>133</v>
      </c>
      <c r="E80" s="238">
        <v>0.93791000000000002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12</v>
      </c>
      <c r="M80" s="240">
        <f>G80*(1+L80/100)</f>
        <v>0</v>
      </c>
      <c r="N80" s="238">
        <v>2.2970000000000001E-2</v>
      </c>
      <c r="O80" s="238">
        <f>ROUND(E80*N80,2)</f>
        <v>0.02</v>
      </c>
      <c r="P80" s="238">
        <v>0</v>
      </c>
      <c r="Q80" s="238">
        <f>ROUND(E80*P80,2)</f>
        <v>0</v>
      </c>
      <c r="R80" s="240" t="s">
        <v>196</v>
      </c>
      <c r="S80" s="240" t="s">
        <v>135</v>
      </c>
      <c r="T80" s="241" t="s">
        <v>135</v>
      </c>
      <c r="U80" s="223">
        <v>0</v>
      </c>
      <c r="V80" s="223">
        <f>ROUND(E80*U80,2)</f>
        <v>0</v>
      </c>
      <c r="W80" s="223"/>
      <c r="X80" s="223" t="s">
        <v>128</v>
      </c>
      <c r="Y80" s="223" t="s">
        <v>129</v>
      </c>
      <c r="Z80" s="212"/>
      <c r="AA80" s="212"/>
      <c r="AB80" s="212"/>
      <c r="AC80" s="212"/>
      <c r="AD80" s="212"/>
      <c r="AE80" s="212"/>
      <c r="AF80" s="212"/>
      <c r="AG80" s="212" t="s">
        <v>130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8" t="s">
        <v>216</v>
      </c>
      <c r="D81" s="225"/>
      <c r="E81" s="226"/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2"/>
      <c r="AA81" s="212"/>
      <c r="AB81" s="212"/>
      <c r="AC81" s="212"/>
      <c r="AD81" s="212"/>
      <c r="AE81" s="212"/>
      <c r="AF81" s="212"/>
      <c r="AG81" s="212" t="s">
        <v>139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19"/>
      <c r="B82" s="220"/>
      <c r="C82" s="258" t="s">
        <v>217</v>
      </c>
      <c r="D82" s="225"/>
      <c r="E82" s="226">
        <v>0.93791000000000002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139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5">
        <v>22</v>
      </c>
      <c r="B83" s="236" t="s">
        <v>218</v>
      </c>
      <c r="C83" s="256" t="s">
        <v>219</v>
      </c>
      <c r="D83" s="237" t="s">
        <v>143</v>
      </c>
      <c r="E83" s="238">
        <v>212.59263999999999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12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 t="s">
        <v>220</v>
      </c>
      <c r="S83" s="240" t="s">
        <v>135</v>
      </c>
      <c r="T83" s="241" t="s">
        <v>135</v>
      </c>
      <c r="U83" s="223">
        <v>7.0000000000000001E-3</v>
      </c>
      <c r="V83" s="223">
        <f>ROUND(E83*U83,2)</f>
        <v>1.49</v>
      </c>
      <c r="W83" s="223"/>
      <c r="X83" s="223" t="s">
        <v>128</v>
      </c>
      <c r="Y83" s="223" t="s">
        <v>129</v>
      </c>
      <c r="Z83" s="212"/>
      <c r="AA83" s="212"/>
      <c r="AB83" s="212"/>
      <c r="AC83" s="212"/>
      <c r="AD83" s="212"/>
      <c r="AE83" s="212"/>
      <c r="AF83" s="212"/>
      <c r="AG83" s="212" t="s">
        <v>130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8" t="s">
        <v>221</v>
      </c>
      <c r="D84" s="225"/>
      <c r="E84" s="226"/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139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8" t="s">
        <v>222</v>
      </c>
      <c r="D85" s="225"/>
      <c r="E85" s="226">
        <v>212.59263999999999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139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>
        <v>23</v>
      </c>
      <c r="B86" s="220" t="s">
        <v>223</v>
      </c>
      <c r="C86" s="259" t="s">
        <v>224</v>
      </c>
      <c r="D86" s="221" t="s">
        <v>0</v>
      </c>
      <c r="E86" s="251"/>
      <c r="F86" s="224"/>
      <c r="G86" s="223">
        <f>ROUND(E86*F86,2)</f>
        <v>0</v>
      </c>
      <c r="H86" s="224"/>
      <c r="I86" s="223">
        <f>ROUND(E86*H86,2)</f>
        <v>0</v>
      </c>
      <c r="J86" s="224"/>
      <c r="K86" s="223">
        <f>ROUND(E86*J86,2)</f>
        <v>0</v>
      </c>
      <c r="L86" s="223">
        <v>12</v>
      </c>
      <c r="M86" s="223">
        <f>G86*(1+L86/100)</f>
        <v>0</v>
      </c>
      <c r="N86" s="222">
        <v>0</v>
      </c>
      <c r="O86" s="222">
        <f>ROUND(E86*N86,2)</f>
        <v>0</v>
      </c>
      <c r="P86" s="222">
        <v>0</v>
      </c>
      <c r="Q86" s="222">
        <f>ROUND(E86*P86,2)</f>
        <v>0</v>
      </c>
      <c r="R86" s="223" t="s">
        <v>196</v>
      </c>
      <c r="S86" s="223" t="s">
        <v>135</v>
      </c>
      <c r="T86" s="223" t="s">
        <v>135</v>
      </c>
      <c r="U86" s="223">
        <v>0</v>
      </c>
      <c r="V86" s="223">
        <f>ROUND(E86*U86,2)</f>
        <v>0</v>
      </c>
      <c r="W86" s="223"/>
      <c r="X86" s="223" t="s">
        <v>225</v>
      </c>
      <c r="Y86" s="223" t="s">
        <v>129</v>
      </c>
      <c r="Z86" s="212"/>
      <c r="AA86" s="212"/>
      <c r="AB86" s="212"/>
      <c r="AC86" s="212"/>
      <c r="AD86" s="212"/>
      <c r="AE86" s="212"/>
      <c r="AF86" s="212"/>
      <c r="AG86" s="212" t="s">
        <v>226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60" t="s">
        <v>227</v>
      </c>
      <c r="D87" s="252"/>
      <c r="E87" s="252"/>
      <c r="F87" s="252"/>
      <c r="G87" s="252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137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x14ac:dyDescent="0.2">
      <c r="A88" s="228" t="s">
        <v>121</v>
      </c>
      <c r="B88" s="229" t="s">
        <v>79</v>
      </c>
      <c r="C88" s="254" t="s">
        <v>80</v>
      </c>
      <c r="D88" s="230"/>
      <c r="E88" s="231"/>
      <c r="F88" s="232"/>
      <c r="G88" s="232">
        <f>SUMIF(AG89:AG132,"&lt;&gt;NOR",G89:G132)</f>
        <v>0</v>
      </c>
      <c r="H88" s="232"/>
      <c r="I88" s="232">
        <f>SUM(I89:I132)</f>
        <v>0</v>
      </c>
      <c r="J88" s="232"/>
      <c r="K88" s="232">
        <f>SUM(K89:K132)</f>
        <v>0</v>
      </c>
      <c r="L88" s="232"/>
      <c r="M88" s="232">
        <f>SUM(M89:M132)</f>
        <v>0</v>
      </c>
      <c r="N88" s="231"/>
      <c r="O88" s="231">
        <f>SUM(O89:O132)</f>
        <v>0.25999999999999995</v>
      </c>
      <c r="P88" s="231"/>
      <c r="Q88" s="231">
        <f>SUM(Q89:Q132)</f>
        <v>0.26</v>
      </c>
      <c r="R88" s="232"/>
      <c r="S88" s="232"/>
      <c r="T88" s="233"/>
      <c r="U88" s="227"/>
      <c r="V88" s="227">
        <f>SUM(V89:V132)</f>
        <v>48.20000000000001</v>
      </c>
      <c r="W88" s="227"/>
      <c r="X88" s="227"/>
      <c r="Y88" s="227"/>
      <c r="AG88" t="s">
        <v>122</v>
      </c>
    </row>
    <row r="89" spans="1:60" ht="22.5" outlineLevel="1" x14ac:dyDescent="0.2">
      <c r="A89" s="235">
        <v>24</v>
      </c>
      <c r="B89" s="236" t="s">
        <v>228</v>
      </c>
      <c r="C89" s="256" t="s">
        <v>229</v>
      </c>
      <c r="D89" s="237" t="s">
        <v>199</v>
      </c>
      <c r="E89" s="238">
        <v>25.44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12</v>
      </c>
      <c r="M89" s="240">
        <f>G89*(1+L89/100)</f>
        <v>0</v>
      </c>
      <c r="N89" s="238">
        <v>1.1900000000000001E-3</v>
      </c>
      <c r="O89" s="238">
        <f>ROUND(E89*N89,2)</f>
        <v>0.03</v>
      </c>
      <c r="P89" s="238">
        <v>0</v>
      </c>
      <c r="Q89" s="238">
        <f>ROUND(E89*P89,2)</f>
        <v>0</v>
      </c>
      <c r="R89" s="240" t="s">
        <v>230</v>
      </c>
      <c r="S89" s="240" t="s">
        <v>135</v>
      </c>
      <c r="T89" s="241" t="s">
        <v>135</v>
      </c>
      <c r="U89" s="223">
        <v>0.28000000000000003</v>
      </c>
      <c r="V89" s="223">
        <f>ROUND(E89*U89,2)</f>
        <v>7.12</v>
      </c>
      <c r="W89" s="223"/>
      <c r="X89" s="223" t="s">
        <v>128</v>
      </c>
      <c r="Y89" s="223" t="s">
        <v>129</v>
      </c>
      <c r="Z89" s="212"/>
      <c r="AA89" s="212"/>
      <c r="AB89" s="212"/>
      <c r="AC89" s="212"/>
      <c r="AD89" s="212"/>
      <c r="AE89" s="212"/>
      <c r="AF89" s="212"/>
      <c r="AG89" s="212" t="s">
        <v>130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7" t="s">
        <v>231</v>
      </c>
      <c r="D90" s="249"/>
      <c r="E90" s="249"/>
      <c r="F90" s="249"/>
      <c r="G90" s="249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2"/>
      <c r="AA90" s="212"/>
      <c r="AB90" s="212"/>
      <c r="AC90" s="212"/>
      <c r="AD90" s="212"/>
      <c r="AE90" s="212"/>
      <c r="AF90" s="212"/>
      <c r="AG90" s="212" t="s">
        <v>137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8" t="s">
        <v>232</v>
      </c>
      <c r="D91" s="225"/>
      <c r="E91" s="226"/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139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8" t="s">
        <v>233</v>
      </c>
      <c r="D92" s="225"/>
      <c r="E92" s="226">
        <v>25.44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139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45" outlineLevel="1" x14ac:dyDescent="0.2">
      <c r="A93" s="235">
        <v>25</v>
      </c>
      <c r="B93" s="236" t="s">
        <v>234</v>
      </c>
      <c r="C93" s="256" t="s">
        <v>235</v>
      </c>
      <c r="D93" s="237" t="s">
        <v>199</v>
      </c>
      <c r="E93" s="238">
        <v>16.64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12</v>
      </c>
      <c r="M93" s="240">
        <f>G93*(1+L93/100)</f>
        <v>0</v>
      </c>
      <c r="N93" s="238">
        <v>2.0999999999999999E-3</v>
      </c>
      <c r="O93" s="238">
        <f>ROUND(E93*N93,2)</f>
        <v>0.03</v>
      </c>
      <c r="P93" s="238">
        <v>0</v>
      </c>
      <c r="Q93" s="238">
        <f>ROUND(E93*P93,2)</f>
        <v>0</v>
      </c>
      <c r="R93" s="240" t="s">
        <v>230</v>
      </c>
      <c r="S93" s="240" t="s">
        <v>135</v>
      </c>
      <c r="T93" s="241" t="s">
        <v>135</v>
      </c>
      <c r="U93" s="223">
        <v>0.36725000000000002</v>
      </c>
      <c r="V93" s="223">
        <f>ROUND(E93*U93,2)</f>
        <v>6.11</v>
      </c>
      <c r="W93" s="223"/>
      <c r="X93" s="223" t="s">
        <v>128</v>
      </c>
      <c r="Y93" s="223" t="s">
        <v>129</v>
      </c>
      <c r="Z93" s="212"/>
      <c r="AA93" s="212"/>
      <c r="AB93" s="212"/>
      <c r="AC93" s="212"/>
      <c r="AD93" s="212"/>
      <c r="AE93" s="212"/>
      <c r="AF93" s="212"/>
      <c r="AG93" s="212" t="s">
        <v>130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8" t="s">
        <v>236</v>
      </c>
      <c r="D94" s="225"/>
      <c r="E94" s="226"/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139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8" t="s">
        <v>237</v>
      </c>
      <c r="D95" s="225"/>
      <c r="E95" s="226">
        <v>16.64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139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45" outlineLevel="1" x14ac:dyDescent="0.2">
      <c r="A96" s="235">
        <v>26</v>
      </c>
      <c r="B96" s="236" t="s">
        <v>238</v>
      </c>
      <c r="C96" s="256" t="s">
        <v>239</v>
      </c>
      <c r="D96" s="237" t="s">
        <v>143</v>
      </c>
      <c r="E96" s="238">
        <v>3.2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12</v>
      </c>
      <c r="M96" s="240">
        <f>G96*(1+L96/100)</f>
        <v>0</v>
      </c>
      <c r="N96" s="238">
        <v>6.1399999999999996E-3</v>
      </c>
      <c r="O96" s="238">
        <f>ROUND(E96*N96,2)</f>
        <v>0.02</v>
      </c>
      <c r="P96" s="238">
        <v>0</v>
      </c>
      <c r="Q96" s="238">
        <f>ROUND(E96*P96,2)</f>
        <v>0</v>
      </c>
      <c r="R96" s="240" t="s">
        <v>230</v>
      </c>
      <c r="S96" s="240" t="s">
        <v>135</v>
      </c>
      <c r="T96" s="241" t="s">
        <v>135</v>
      </c>
      <c r="U96" s="223">
        <v>2.6507000000000001</v>
      </c>
      <c r="V96" s="223">
        <f>ROUND(E96*U96,2)</f>
        <v>8.48</v>
      </c>
      <c r="W96" s="223"/>
      <c r="X96" s="223" t="s">
        <v>128</v>
      </c>
      <c r="Y96" s="223" t="s">
        <v>129</v>
      </c>
      <c r="Z96" s="212"/>
      <c r="AA96" s="212"/>
      <c r="AB96" s="212"/>
      <c r="AC96" s="212"/>
      <c r="AD96" s="212"/>
      <c r="AE96" s="212"/>
      <c r="AF96" s="212"/>
      <c r="AG96" s="212" t="s">
        <v>130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8" t="s">
        <v>240</v>
      </c>
      <c r="D97" s="225"/>
      <c r="E97" s="226"/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139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8" t="s">
        <v>241</v>
      </c>
      <c r="D98" s="225"/>
      <c r="E98" s="226">
        <v>1.6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2"/>
      <c r="AA98" s="212"/>
      <c r="AB98" s="212"/>
      <c r="AC98" s="212"/>
      <c r="AD98" s="212"/>
      <c r="AE98" s="212"/>
      <c r="AF98" s="212"/>
      <c r="AG98" s="212" t="s">
        <v>139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19"/>
      <c r="B99" s="220"/>
      <c r="C99" s="258" t="s">
        <v>242</v>
      </c>
      <c r="D99" s="225"/>
      <c r="E99" s="226"/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139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8" t="s">
        <v>241</v>
      </c>
      <c r="D100" s="225"/>
      <c r="E100" s="226">
        <v>1.6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2"/>
      <c r="AA100" s="212"/>
      <c r="AB100" s="212"/>
      <c r="AC100" s="212"/>
      <c r="AD100" s="212"/>
      <c r="AE100" s="212"/>
      <c r="AF100" s="212"/>
      <c r="AG100" s="212" t="s">
        <v>139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2.5" outlineLevel="1" x14ac:dyDescent="0.2">
      <c r="A101" s="235">
        <v>27</v>
      </c>
      <c r="B101" s="236" t="s">
        <v>243</v>
      </c>
      <c r="C101" s="256" t="s">
        <v>244</v>
      </c>
      <c r="D101" s="237" t="s">
        <v>199</v>
      </c>
      <c r="E101" s="238">
        <v>27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12</v>
      </c>
      <c r="M101" s="240">
        <f>G101*(1+L101/100)</f>
        <v>0</v>
      </c>
      <c r="N101" s="238">
        <v>3.1700000000000001E-3</v>
      </c>
      <c r="O101" s="238">
        <f>ROUND(E101*N101,2)</f>
        <v>0.09</v>
      </c>
      <c r="P101" s="238">
        <v>0</v>
      </c>
      <c r="Q101" s="238">
        <f>ROUND(E101*P101,2)</f>
        <v>0</v>
      </c>
      <c r="R101" s="240" t="s">
        <v>230</v>
      </c>
      <c r="S101" s="240" t="s">
        <v>135</v>
      </c>
      <c r="T101" s="241" t="s">
        <v>135</v>
      </c>
      <c r="U101" s="223">
        <v>0.219</v>
      </c>
      <c r="V101" s="223">
        <f>ROUND(E101*U101,2)</f>
        <v>5.91</v>
      </c>
      <c r="W101" s="223"/>
      <c r="X101" s="223" t="s">
        <v>128</v>
      </c>
      <c r="Y101" s="223" t="s">
        <v>129</v>
      </c>
      <c r="Z101" s="212"/>
      <c r="AA101" s="212"/>
      <c r="AB101" s="212"/>
      <c r="AC101" s="212"/>
      <c r="AD101" s="212"/>
      <c r="AE101" s="212"/>
      <c r="AF101" s="212"/>
      <c r="AG101" s="212" t="s">
        <v>130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8" t="s">
        <v>245</v>
      </c>
      <c r="D102" s="225"/>
      <c r="E102" s="226"/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139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19"/>
      <c r="B103" s="220"/>
      <c r="C103" s="258" t="s">
        <v>246</v>
      </c>
      <c r="D103" s="225"/>
      <c r="E103" s="226">
        <v>27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139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35">
        <v>28</v>
      </c>
      <c r="B104" s="236" t="s">
        <v>247</v>
      </c>
      <c r="C104" s="256" t="s">
        <v>248</v>
      </c>
      <c r="D104" s="237" t="s">
        <v>199</v>
      </c>
      <c r="E104" s="238">
        <v>25.44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12</v>
      </c>
      <c r="M104" s="240">
        <f>G104*(1+L104/100)</f>
        <v>0</v>
      </c>
      <c r="N104" s="238">
        <v>2.3999999999999998E-3</v>
      </c>
      <c r="O104" s="238">
        <f>ROUND(E104*N104,2)</f>
        <v>0.06</v>
      </c>
      <c r="P104" s="238">
        <v>0</v>
      </c>
      <c r="Q104" s="238">
        <f>ROUND(E104*P104,2)</f>
        <v>0</v>
      </c>
      <c r="R104" s="240" t="s">
        <v>230</v>
      </c>
      <c r="S104" s="240" t="s">
        <v>135</v>
      </c>
      <c r="T104" s="241" t="s">
        <v>135</v>
      </c>
      <c r="U104" s="223">
        <v>0.26</v>
      </c>
      <c r="V104" s="223">
        <f>ROUND(E104*U104,2)</f>
        <v>6.61</v>
      </c>
      <c r="W104" s="223"/>
      <c r="X104" s="223" t="s">
        <v>128</v>
      </c>
      <c r="Y104" s="223" t="s">
        <v>129</v>
      </c>
      <c r="Z104" s="212"/>
      <c r="AA104" s="212"/>
      <c r="AB104" s="212"/>
      <c r="AC104" s="212"/>
      <c r="AD104" s="212"/>
      <c r="AE104" s="212"/>
      <c r="AF104" s="212"/>
      <c r="AG104" s="212" t="s">
        <v>130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7" t="s">
        <v>249</v>
      </c>
      <c r="D105" s="249"/>
      <c r="E105" s="249"/>
      <c r="F105" s="249"/>
      <c r="G105" s="249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137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19"/>
      <c r="B106" s="220"/>
      <c r="C106" s="258" t="s">
        <v>250</v>
      </c>
      <c r="D106" s="225"/>
      <c r="E106" s="226"/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139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19"/>
      <c r="B107" s="220"/>
      <c r="C107" s="258" t="s">
        <v>233</v>
      </c>
      <c r="D107" s="225"/>
      <c r="E107" s="226">
        <v>25.44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139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35">
        <v>29</v>
      </c>
      <c r="B108" s="236" t="s">
        <v>251</v>
      </c>
      <c r="C108" s="256" t="s">
        <v>252</v>
      </c>
      <c r="D108" s="237" t="s">
        <v>195</v>
      </c>
      <c r="E108" s="238">
        <v>3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12</v>
      </c>
      <c r="M108" s="240">
        <f>G108*(1+L108/100)</f>
        <v>0</v>
      </c>
      <c r="N108" s="238">
        <v>4.0000000000000002E-4</v>
      </c>
      <c r="O108" s="238">
        <f>ROUND(E108*N108,2)</f>
        <v>0</v>
      </c>
      <c r="P108" s="238">
        <v>0</v>
      </c>
      <c r="Q108" s="238">
        <f>ROUND(E108*P108,2)</f>
        <v>0</v>
      </c>
      <c r="R108" s="240" t="s">
        <v>230</v>
      </c>
      <c r="S108" s="240" t="s">
        <v>135</v>
      </c>
      <c r="T108" s="241" t="s">
        <v>135</v>
      </c>
      <c r="U108" s="223">
        <v>0.41</v>
      </c>
      <c r="V108" s="223">
        <f>ROUND(E108*U108,2)</f>
        <v>1.23</v>
      </c>
      <c r="W108" s="223"/>
      <c r="X108" s="223" t="s">
        <v>128</v>
      </c>
      <c r="Y108" s="223" t="s">
        <v>129</v>
      </c>
      <c r="Z108" s="212"/>
      <c r="AA108" s="212"/>
      <c r="AB108" s="212"/>
      <c r="AC108" s="212"/>
      <c r="AD108" s="212"/>
      <c r="AE108" s="212"/>
      <c r="AF108" s="212"/>
      <c r="AG108" s="212" t="s">
        <v>130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8" t="s">
        <v>65</v>
      </c>
      <c r="D109" s="225"/>
      <c r="E109" s="226">
        <v>3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139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33.75" outlineLevel="1" x14ac:dyDescent="0.2">
      <c r="A110" s="242">
        <v>30</v>
      </c>
      <c r="B110" s="243" t="s">
        <v>253</v>
      </c>
      <c r="C110" s="255" t="s">
        <v>254</v>
      </c>
      <c r="D110" s="244" t="s">
        <v>195</v>
      </c>
      <c r="E110" s="245">
        <v>2</v>
      </c>
      <c r="F110" s="246"/>
      <c r="G110" s="247">
        <f>ROUND(E110*F110,2)</f>
        <v>0</v>
      </c>
      <c r="H110" s="246"/>
      <c r="I110" s="247">
        <f>ROUND(E110*H110,2)</f>
        <v>0</v>
      </c>
      <c r="J110" s="246"/>
      <c r="K110" s="247">
        <f>ROUND(E110*J110,2)</f>
        <v>0</v>
      </c>
      <c r="L110" s="247">
        <v>12</v>
      </c>
      <c r="M110" s="247">
        <f>G110*(1+L110/100)</f>
        <v>0</v>
      </c>
      <c r="N110" s="245">
        <v>8.5100000000000002E-3</v>
      </c>
      <c r="O110" s="245">
        <f>ROUND(E110*N110,2)</f>
        <v>0.02</v>
      </c>
      <c r="P110" s="245">
        <v>0</v>
      </c>
      <c r="Q110" s="245">
        <f>ROUND(E110*P110,2)</f>
        <v>0</v>
      </c>
      <c r="R110" s="247" t="s">
        <v>230</v>
      </c>
      <c r="S110" s="247" t="s">
        <v>135</v>
      </c>
      <c r="T110" s="248" t="s">
        <v>135</v>
      </c>
      <c r="U110" s="223">
        <v>1.4524999999999999</v>
      </c>
      <c r="V110" s="223">
        <f>ROUND(E110*U110,2)</f>
        <v>2.91</v>
      </c>
      <c r="W110" s="223"/>
      <c r="X110" s="223" t="s">
        <v>128</v>
      </c>
      <c r="Y110" s="223" t="s">
        <v>129</v>
      </c>
      <c r="Z110" s="212"/>
      <c r="AA110" s="212"/>
      <c r="AB110" s="212"/>
      <c r="AC110" s="212"/>
      <c r="AD110" s="212"/>
      <c r="AE110" s="212"/>
      <c r="AF110" s="212"/>
      <c r="AG110" s="212" t="s">
        <v>130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35">
        <v>31</v>
      </c>
      <c r="B111" s="236" t="s">
        <v>255</v>
      </c>
      <c r="C111" s="256" t="s">
        <v>256</v>
      </c>
      <c r="D111" s="237" t="s">
        <v>199</v>
      </c>
      <c r="E111" s="238">
        <v>16.64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12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2.0500000000000002E-3</v>
      </c>
      <c r="Q111" s="238">
        <f>ROUND(E111*P111,2)</f>
        <v>0.03</v>
      </c>
      <c r="R111" s="240" t="s">
        <v>230</v>
      </c>
      <c r="S111" s="240" t="s">
        <v>135</v>
      </c>
      <c r="T111" s="241" t="s">
        <v>135</v>
      </c>
      <c r="U111" s="223">
        <v>5.2900000000000003E-2</v>
      </c>
      <c r="V111" s="223">
        <f>ROUND(E111*U111,2)</f>
        <v>0.88</v>
      </c>
      <c r="W111" s="223"/>
      <c r="X111" s="223" t="s">
        <v>128</v>
      </c>
      <c r="Y111" s="223" t="s">
        <v>129</v>
      </c>
      <c r="Z111" s="212"/>
      <c r="AA111" s="212"/>
      <c r="AB111" s="212"/>
      <c r="AC111" s="212"/>
      <c r="AD111" s="212"/>
      <c r="AE111" s="212"/>
      <c r="AF111" s="212"/>
      <c r="AG111" s="212" t="s">
        <v>130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8" t="s">
        <v>236</v>
      </c>
      <c r="D112" s="225"/>
      <c r="E112" s="226"/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139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8" t="s">
        <v>237</v>
      </c>
      <c r="D113" s="225"/>
      <c r="E113" s="226">
        <v>16.64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139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2.5" outlineLevel="1" x14ac:dyDescent="0.2">
      <c r="A114" s="235">
        <v>32</v>
      </c>
      <c r="B114" s="236" t="s">
        <v>257</v>
      </c>
      <c r="C114" s="256" t="s">
        <v>258</v>
      </c>
      <c r="D114" s="237" t="s">
        <v>143</v>
      </c>
      <c r="E114" s="238">
        <v>3.2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12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7.2100000000000003E-3</v>
      </c>
      <c r="Q114" s="238">
        <f>ROUND(E114*P114,2)</f>
        <v>0.02</v>
      </c>
      <c r="R114" s="240" t="s">
        <v>230</v>
      </c>
      <c r="S114" s="240" t="s">
        <v>135</v>
      </c>
      <c r="T114" s="241" t="s">
        <v>135</v>
      </c>
      <c r="U114" s="223">
        <v>0.17249999999999999</v>
      </c>
      <c r="V114" s="223">
        <f>ROUND(E114*U114,2)</f>
        <v>0.55000000000000004</v>
      </c>
      <c r="W114" s="223"/>
      <c r="X114" s="223" t="s">
        <v>128</v>
      </c>
      <c r="Y114" s="223" t="s">
        <v>129</v>
      </c>
      <c r="Z114" s="212"/>
      <c r="AA114" s="212"/>
      <c r="AB114" s="212"/>
      <c r="AC114" s="212"/>
      <c r="AD114" s="212"/>
      <c r="AE114" s="212"/>
      <c r="AF114" s="212"/>
      <c r="AG114" s="212" t="s">
        <v>130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19"/>
      <c r="B115" s="220"/>
      <c r="C115" s="258" t="s">
        <v>240</v>
      </c>
      <c r="D115" s="225"/>
      <c r="E115" s="226"/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2"/>
      <c r="AA115" s="212"/>
      <c r="AB115" s="212"/>
      <c r="AC115" s="212"/>
      <c r="AD115" s="212"/>
      <c r="AE115" s="212"/>
      <c r="AF115" s="212"/>
      <c r="AG115" s="212" t="s">
        <v>139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19"/>
      <c r="B116" s="220"/>
      <c r="C116" s="258" t="s">
        <v>241</v>
      </c>
      <c r="D116" s="225"/>
      <c r="E116" s="226">
        <v>1.6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139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19"/>
      <c r="B117" s="220"/>
      <c r="C117" s="258" t="s">
        <v>242</v>
      </c>
      <c r="D117" s="225"/>
      <c r="E117" s="226"/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2"/>
      <c r="AA117" s="212"/>
      <c r="AB117" s="212"/>
      <c r="AC117" s="212"/>
      <c r="AD117" s="212"/>
      <c r="AE117" s="212"/>
      <c r="AF117" s="212"/>
      <c r="AG117" s="212" t="s">
        <v>139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9"/>
      <c r="B118" s="220"/>
      <c r="C118" s="258" t="s">
        <v>241</v>
      </c>
      <c r="D118" s="225"/>
      <c r="E118" s="226">
        <v>1.6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2"/>
      <c r="AA118" s="212"/>
      <c r="AB118" s="212"/>
      <c r="AC118" s="212"/>
      <c r="AD118" s="212"/>
      <c r="AE118" s="212"/>
      <c r="AF118" s="212"/>
      <c r="AG118" s="212" t="s">
        <v>139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42">
        <v>33</v>
      </c>
      <c r="B119" s="243" t="s">
        <v>259</v>
      </c>
      <c r="C119" s="255" t="s">
        <v>260</v>
      </c>
      <c r="D119" s="244" t="s">
        <v>195</v>
      </c>
      <c r="E119" s="245">
        <v>27</v>
      </c>
      <c r="F119" s="246"/>
      <c r="G119" s="247">
        <f>ROUND(E119*F119,2)</f>
        <v>0</v>
      </c>
      <c r="H119" s="246"/>
      <c r="I119" s="247">
        <f>ROUND(E119*H119,2)</f>
        <v>0</v>
      </c>
      <c r="J119" s="246"/>
      <c r="K119" s="247">
        <f>ROUND(E119*J119,2)</f>
        <v>0</v>
      </c>
      <c r="L119" s="247">
        <v>12</v>
      </c>
      <c r="M119" s="247">
        <f>G119*(1+L119/100)</f>
        <v>0</v>
      </c>
      <c r="N119" s="245">
        <v>0</v>
      </c>
      <c r="O119" s="245">
        <f>ROUND(E119*N119,2)</f>
        <v>0</v>
      </c>
      <c r="P119" s="245">
        <v>6.8999999999999997E-4</v>
      </c>
      <c r="Q119" s="245">
        <f>ROUND(E119*P119,2)</f>
        <v>0.02</v>
      </c>
      <c r="R119" s="247" t="s">
        <v>230</v>
      </c>
      <c r="S119" s="247" t="s">
        <v>135</v>
      </c>
      <c r="T119" s="248" t="s">
        <v>135</v>
      </c>
      <c r="U119" s="223">
        <v>6.5549999999999997E-2</v>
      </c>
      <c r="V119" s="223">
        <f>ROUND(E119*U119,2)</f>
        <v>1.77</v>
      </c>
      <c r="W119" s="223"/>
      <c r="X119" s="223" t="s">
        <v>128</v>
      </c>
      <c r="Y119" s="223" t="s">
        <v>129</v>
      </c>
      <c r="Z119" s="212"/>
      <c r="AA119" s="212"/>
      <c r="AB119" s="212"/>
      <c r="AC119" s="212"/>
      <c r="AD119" s="212"/>
      <c r="AE119" s="212"/>
      <c r="AF119" s="212"/>
      <c r="AG119" s="212" t="s">
        <v>130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35">
        <v>34</v>
      </c>
      <c r="B120" s="236" t="s">
        <v>261</v>
      </c>
      <c r="C120" s="256" t="s">
        <v>262</v>
      </c>
      <c r="D120" s="237" t="s">
        <v>199</v>
      </c>
      <c r="E120" s="238">
        <v>25.44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12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3.3600000000000001E-3</v>
      </c>
      <c r="Q120" s="238">
        <f>ROUND(E120*P120,2)</f>
        <v>0.09</v>
      </c>
      <c r="R120" s="240" t="s">
        <v>230</v>
      </c>
      <c r="S120" s="240" t="s">
        <v>135</v>
      </c>
      <c r="T120" s="241" t="s">
        <v>135</v>
      </c>
      <c r="U120" s="223">
        <v>7.9350000000000004E-2</v>
      </c>
      <c r="V120" s="223">
        <f>ROUND(E120*U120,2)</f>
        <v>2.02</v>
      </c>
      <c r="W120" s="223"/>
      <c r="X120" s="223" t="s">
        <v>128</v>
      </c>
      <c r="Y120" s="223" t="s">
        <v>129</v>
      </c>
      <c r="Z120" s="212"/>
      <c r="AA120" s="212"/>
      <c r="AB120" s="212"/>
      <c r="AC120" s="212"/>
      <c r="AD120" s="212"/>
      <c r="AE120" s="212"/>
      <c r="AF120" s="212"/>
      <c r="AG120" s="212" t="s">
        <v>130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58" t="s">
        <v>250</v>
      </c>
      <c r="D121" s="225"/>
      <c r="E121" s="226"/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139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19"/>
      <c r="B122" s="220"/>
      <c r="C122" s="258" t="s">
        <v>233</v>
      </c>
      <c r="D122" s="225"/>
      <c r="E122" s="226">
        <v>25.44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139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42">
        <v>35</v>
      </c>
      <c r="B123" s="243" t="s">
        <v>263</v>
      </c>
      <c r="C123" s="255" t="s">
        <v>264</v>
      </c>
      <c r="D123" s="244" t="s">
        <v>195</v>
      </c>
      <c r="E123" s="245">
        <v>3</v>
      </c>
      <c r="F123" s="246"/>
      <c r="G123" s="247">
        <f>ROUND(E123*F123,2)</f>
        <v>0</v>
      </c>
      <c r="H123" s="246"/>
      <c r="I123" s="247">
        <f>ROUND(E123*H123,2)</f>
        <v>0</v>
      </c>
      <c r="J123" s="246"/>
      <c r="K123" s="247">
        <f>ROUND(E123*J123,2)</f>
        <v>0</v>
      </c>
      <c r="L123" s="247">
        <v>12</v>
      </c>
      <c r="M123" s="247">
        <f>G123*(1+L123/100)</f>
        <v>0</v>
      </c>
      <c r="N123" s="245">
        <v>0</v>
      </c>
      <c r="O123" s="245">
        <f>ROUND(E123*N123,2)</f>
        <v>0</v>
      </c>
      <c r="P123" s="245">
        <v>1.15E-3</v>
      </c>
      <c r="Q123" s="245">
        <f>ROUND(E123*P123,2)</f>
        <v>0</v>
      </c>
      <c r="R123" s="247" t="s">
        <v>230</v>
      </c>
      <c r="S123" s="247" t="s">
        <v>135</v>
      </c>
      <c r="T123" s="248" t="s">
        <v>135</v>
      </c>
      <c r="U123" s="223">
        <v>0.10580000000000001</v>
      </c>
      <c r="V123" s="223">
        <f>ROUND(E123*U123,2)</f>
        <v>0.32</v>
      </c>
      <c r="W123" s="223"/>
      <c r="X123" s="223" t="s">
        <v>128</v>
      </c>
      <c r="Y123" s="223" t="s">
        <v>129</v>
      </c>
      <c r="Z123" s="212"/>
      <c r="AA123" s="212"/>
      <c r="AB123" s="212"/>
      <c r="AC123" s="212"/>
      <c r="AD123" s="212"/>
      <c r="AE123" s="212"/>
      <c r="AF123" s="212"/>
      <c r="AG123" s="212" t="s">
        <v>130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35">
        <v>36</v>
      </c>
      <c r="B124" s="236" t="s">
        <v>265</v>
      </c>
      <c r="C124" s="256" t="s">
        <v>266</v>
      </c>
      <c r="D124" s="237" t="s">
        <v>195</v>
      </c>
      <c r="E124" s="238">
        <v>2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12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2.0080000000000001E-2</v>
      </c>
      <c r="Q124" s="238">
        <f>ROUND(E124*P124,2)</f>
        <v>0.04</v>
      </c>
      <c r="R124" s="240" t="s">
        <v>230</v>
      </c>
      <c r="S124" s="240" t="s">
        <v>135</v>
      </c>
      <c r="T124" s="241" t="s">
        <v>135</v>
      </c>
      <c r="U124" s="223">
        <v>0.1196</v>
      </c>
      <c r="V124" s="223">
        <f>ROUND(E124*U124,2)</f>
        <v>0.24</v>
      </c>
      <c r="W124" s="223"/>
      <c r="X124" s="223" t="s">
        <v>128</v>
      </c>
      <c r="Y124" s="223" t="s">
        <v>129</v>
      </c>
      <c r="Z124" s="212"/>
      <c r="AA124" s="212"/>
      <c r="AB124" s="212"/>
      <c r="AC124" s="212"/>
      <c r="AD124" s="212"/>
      <c r="AE124" s="212"/>
      <c r="AF124" s="212"/>
      <c r="AG124" s="212" t="s">
        <v>130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8" t="s">
        <v>267</v>
      </c>
      <c r="D125" s="225"/>
      <c r="E125" s="226"/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2"/>
      <c r="AA125" s="212"/>
      <c r="AB125" s="212"/>
      <c r="AC125" s="212"/>
      <c r="AD125" s="212"/>
      <c r="AE125" s="212"/>
      <c r="AF125" s="212"/>
      <c r="AG125" s="212" t="s">
        <v>139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8" t="s">
        <v>63</v>
      </c>
      <c r="D126" s="225"/>
      <c r="E126" s="226">
        <v>2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139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5">
        <v>37</v>
      </c>
      <c r="B127" s="236" t="s">
        <v>268</v>
      </c>
      <c r="C127" s="256" t="s">
        <v>269</v>
      </c>
      <c r="D127" s="237" t="s">
        <v>199</v>
      </c>
      <c r="E127" s="238">
        <v>27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12</v>
      </c>
      <c r="M127" s="240">
        <f>G127*(1+L127/100)</f>
        <v>0</v>
      </c>
      <c r="N127" s="238">
        <v>0</v>
      </c>
      <c r="O127" s="238">
        <f>ROUND(E127*N127,2)</f>
        <v>0</v>
      </c>
      <c r="P127" s="238">
        <v>2.2599999999999999E-3</v>
      </c>
      <c r="Q127" s="238">
        <f>ROUND(E127*P127,2)</f>
        <v>0.06</v>
      </c>
      <c r="R127" s="240" t="s">
        <v>230</v>
      </c>
      <c r="S127" s="240" t="s">
        <v>135</v>
      </c>
      <c r="T127" s="241" t="s">
        <v>135</v>
      </c>
      <c r="U127" s="223">
        <v>5.7500000000000002E-2</v>
      </c>
      <c r="V127" s="223">
        <f>ROUND(E127*U127,2)</f>
        <v>1.55</v>
      </c>
      <c r="W127" s="223"/>
      <c r="X127" s="223" t="s">
        <v>128</v>
      </c>
      <c r="Y127" s="223" t="s">
        <v>129</v>
      </c>
      <c r="Z127" s="212"/>
      <c r="AA127" s="212"/>
      <c r="AB127" s="212"/>
      <c r="AC127" s="212"/>
      <c r="AD127" s="212"/>
      <c r="AE127" s="212"/>
      <c r="AF127" s="212"/>
      <c r="AG127" s="212" t="s">
        <v>130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8" t="s">
        <v>245</v>
      </c>
      <c r="D128" s="225"/>
      <c r="E128" s="226"/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139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8" t="s">
        <v>246</v>
      </c>
      <c r="D129" s="225"/>
      <c r="E129" s="226">
        <v>27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2"/>
      <c r="AA129" s="212"/>
      <c r="AB129" s="212"/>
      <c r="AC129" s="212"/>
      <c r="AD129" s="212"/>
      <c r="AE129" s="212"/>
      <c r="AF129" s="212"/>
      <c r="AG129" s="212" t="s">
        <v>139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35">
        <v>38</v>
      </c>
      <c r="B130" s="236" t="s">
        <v>270</v>
      </c>
      <c r="C130" s="256" t="s">
        <v>271</v>
      </c>
      <c r="D130" s="237" t="s">
        <v>199</v>
      </c>
      <c r="E130" s="238">
        <v>6.8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12</v>
      </c>
      <c r="M130" s="240">
        <f>G130*(1+L130/100)</f>
        <v>0</v>
      </c>
      <c r="N130" s="238">
        <v>2.0999999999999999E-3</v>
      </c>
      <c r="O130" s="238">
        <f>ROUND(E130*N130,2)</f>
        <v>0.01</v>
      </c>
      <c r="P130" s="238">
        <v>0</v>
      </c>
      <c r="Q130" s="238">
        <f>ROUND(E130*P130,2)</f>
        <v>0</v>
      </c>
      <c r="R130" s="240"/>
      <c r="S130" s="240" t="s">
        <v>126</v>
      </c>
      <c r="T130" s="241" t="s">
        <v>135</v>
      </c>
      <c r="U130" s="223">
        <v>0.36725000000000002</v>
      </c>
      <c r="V130" s="223">
        <f>ROUND(E130*U130,2)</f>
        <v>2.5</v>
      </c>
      <c r="W130" s="223"/>
      <c r="X130" s="223" t="s">
        <v>128</v>
      </c>
      <c r="Y130" s="223" t="s">
        <v>129</v>
      </c>
      <c r="Z130" s="212"/>
      <c r="AA130" s="212"/>
      <c r="AB130" s="212"/>
      <c r="AC130" s="212"/>
      <c r="AD130" s="212"/>
      <c r="AE130" s="212"/>
      <c r="AF130" s="212"/>
      <c r="AG130" s="212" t="s">
        <v>130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9">
        <v>39</v>
      </c>
      <c r="B131" s="220" t="s">
        <v>272</v>
      </c>
      <c r="C131" s="259" t="s">
        <v>273</v>
      </c>
      <c r="D131" s="221" t="s">
        <v>0</v>
      </c>
      <c r="E131" s="251"/>
      <c r="F131" s="224"/>
      <c r="G131" s="223">
        <f>ROUND(E131*F131,2)</f>
        <v>0</v>
      </c>
      <c r="H131" s="224"/>
      <c r="I131" s="223">
        <f>ROUND(E131*H131,2)</f>
        <v>0</v>
      </c>
      <c r="J131" s="224"/>
      <c r="K131" s="223">
        <f>ROUND(E131*J131,2)</f>
        <v>0</v>
      </c>
      <c r="L131" s="223">
        <v>12</v>
      </c>
      <c r="M131" s="223">
        <f>G131*(1+L131/100)</f>
        <v>0</v>
      </c>
      <c r="N131" s="222">
        <v>0</v>
      </c>
      <c r="O131" s="222">
        <f>ROUND(E131*N131,2)</f>
        <v>0</v>
      </c>
      <c r="P131" s="222">
        <v>0</v>
      </c>
      <c r="Q131" s="222">
        <f>ROUND(E131*P131,2)</f>
        <v>0</v>
      </c>
      <c r="R131" s="223" t="s">
        <v>230</v>
      </c>
      <c r="S131" s="223" t="s">
        <v>135</v>
      </c>
      <c r="T131" s="223" t="s">
        <v>135</v>
      </c>
      <c r="U131" s="223">
        <v>0</v>
      </c>
      <c r="V131" s="223">
        <f>ROUND(E131*U131,2)</f>
        <v>0</v>
      </c>
      <c r="W131" s="223"/>
      <c r="X131" s="223" t="s">
        <v>225</v>
      </c>
      <c r="Y131" s="223" t="s">
        <v>129</v>
      </c>
      <c r="Z131" s="212"/>
      <c r="AA131" s="212"/>
      <c r="AB131" s="212"/>
      <c r="AC131" s="212"/>
      <c r="AD131" s="212"/>
      <c r="AE131" s="212"/>
      <c r="AF131" s="212"/>
      <c r="AG131" s="212" t="s">
        <v>226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19"/>
      <c r="B132" s="220"/>
      <c r="C132" s="260" t="s">
        <v>227</v>
      </c>
      <c r="D132" s="252"/>
      <c r="E132" s="252"/>
      <c r="F132" s="252"/>
      <c r="G132" s="252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2"/>
      <c r="AA132" s="212"/>
      <c r="AB132" s="212"/>
      <c r="AC132" s="212"/>
      <c r="AD132" s="212"/>
      <c r="AE132" s="212"/>
      <c r="AF132" s="212"/>
      <c r="AG132" s="212" t="s">
        <v>137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28" t="s">
        <v>121</v>
      </c>
      <c r="B133" s="229" t="s">
        <v>81</v>
      </c>
      <c r="C133" s="254" t="s">
        <v>82</v>
      </c>
      <c r="D133" s="230"/>
      <c r="E133" s="231"/>
      <c r="F133" s="232"/>
      <c r="G133" s="232">
        <f>SUMIF(AG134:AG150,"&lt;&gt;NOR",G134:G150)</f>
        <v>0</v>
      </c>
      <c r="H133" s="232"/>
      <c r="I133" s="232">
        <f>SUM(I134:I150)</f>
        <v>0</v>
      </c>
      <c r="J133" s="232"/>
      <c r="K133" s="232">
        <f>SUM(K134:K150)</f>
        <v>0</v>
      </c>
      <c r="L133" s="232"/>
      <c r="M133" s="232">
        <f>SUM(M134:M150)</f>
        <v>0</v>
      </c>
      <c r="N133" s="231"/>
      <c r="O133" s="231">
        <f>SUM(O134:O150)</f>
        <v>6.0299999999999994</v>
      </c>
      <c r="P133" s="231"/>
      <c r="Q133" s="231">
        <f>SUM(Q134:Q150)</f>
        <v>5.95</v>
      </c>
      <c r="R133" s="232"/>
      <c r="S133" s="232"/>
      <c r="T133" s="233"/>
      <c r="U133" s="227"/>
      <c r="V133" s="227">
        <f>SUM(V134:V150)</f>
        <v>79.02000000000001</v>
      </c>
      <c r="W133" s="227"/>
      <c r="X133" s="227"/>
      <c r="Y133" s="227"/>
      <c r="AG133" t="s">
        <v>122</v>
      </c>
    </row>
    <row r="134" spans="1:60" outlineLevel="1" x14ac:dyDescent="0.2">
      <c r="A134" s="235">
        <v>40</v>
      </c>
      <c r="B134" s="236" t="s">
        <v>274</v>
      </c>
      <c r="C134" s="256" t="s">
        <v>275</v>
      </c>
      <c r="D134" s="237" t="s">
        <v>143</v>
      </c>
      <c r="E134" s="238">
        <v>132.87039999999999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12</v>
      </c>
      <c r="M134" s="240">
        <f>G134*(1+L134/100)</f>
        <v>0</v>
      </c>
      <c r="N134" s="238">
        <v>0</v>
      </c>
      <c r="O134" s="238">
        <f>ROUND(E134*N134,2)</f>
        <v>0</v>
      </c>
      <c r="P134" s="238">
        <v>4.2000000000000003E-2</v>
      </c>
      <c r="Q134" s="238">
        <f>ROUND(E134*P134,2)</f>
        <v>5.58</v>
      </c>
      <c r="R134" s="240" t="s">
        <v>276</v>
      </c>
      <c r="S134" s="240" t="s">
        <v>135</v>
      </c>
      <c r="T134" s="241" t="s">
        <v>135</v>
      </c>
      <c r="U134" s="223">
        <v>0.14199999999999999</v>
      </c>
      <c r="V134" s="223">
        <f>ROUND(E134*U134,2)</f>
        <v>18.87</v>
      </c>
      <c r="W134" s="223"/>
      <c r="X134" s="223" t="s">
        <v>128</v>
      </c>
      <c r="Y134" s="223" t="s">
        <v>129</v>
      </c>
      <c r="Z134" s="212"/>
      <c r="AA134" s="212"/>
      <c r="AB134" s="212"/>
      <c r="AC134" s="212"/>
      <c r="AD134" s="212"/>
      <c r="AE134" s="212"/>
      <c r="AF134" s="212"/>
      <c r="AG134" s="212" t="s">
        <v>130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8" t="s">
        <v>210</v>
      </c>
      <c r="D135" s="225"/>
      <c r="E135" s="226"/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139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8" t="s">
        <v>211</v>
      </c>
      <c r="D136" s="225"/>
      <c r="E136" s="226">
        <v>132.87039999999999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2"/>
      <c r="AA136" s="212"/>
      <c r="AB136" s="212"/>
      <c r="AC136" s="212"/>
      <c r="AD136" s="212"/>
      <c r="AE136" s="212"/>
      <c r="AF136" s="212"/>
      <c r="AG136" s="212" t="s">
        <v>139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5">
        <v>41</v>
      </c>
      <c r="B137" s="236" t="s">
        <v>277</v>
      </c>
      <c r="C137" s="256" t="s">
        <v>278</v>
      </c>
      <c r="D137" s="237" t="s">
        <v>199</v>
      </c>
      <c r="E137" s="238">
        <v>15.97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12</v>
      </c>
      <c r="M137" s="240">
        <f>G137*(1+L137/100)</f>
        <v>0</v>
      </c>
      <c r="N137" s="238">
        <v>0</v>
      </c>
      <c r="O137" s="238">
        <f>ROUND(E137*N137,2)</f>
        <v>0</v>
      </c>
      <c r="P137" s="238">
        <v>2.3E-2</v>
      </c>
      <c r="Q137" s="238">
        <f>ROUND(E137*P137,2)</f>
        <v>0.37</v>
      </c>
      <c r="R137" s="240" t="s">
        <v>276</v>
      </c>
      <c r="S137" s="240" t="s">
        <v>135</v>
      </c>
      <c r="T137" s="241" t="s">
        <v>135</v>
      </c>
      <c r="U137" s="223">
        <v>8.4000000000000005E-2</v>
      </c>
      <c r="V137" s="223">
        <f>ROUND(E137*U137,2)</f>
        <v>1.34</v>
      </c>
      <c r="W137" s="223"/>
      <c r="X137" s="223" t="s">
        <v>128</v>
      </c>
      <c r="Y137" s="223" t="s">
        <v>129</v>
      </c>
      <c r="Z137" s="212"/>
      <c r="AA137" s="212"/>
      <c r="AB137" s="212"/>
      <c r="AC137" s="212"/>
      <c r="AD137" s="212"/>
      <c r="AE137" s="212"/>
      <c r="AF137" s="212"/>
      <c r="AG137" s="212" t="s">
        <v>130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8" t="s">
        <v>279</v>
      </c>
      <c r="D138" s="225"/>
      <c r="E138" s="226"/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139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8" t="s">
        <v>280</v>
      </c>
      <c r="D139" s="225"/>
      <c r="E139" s="226">
        <v>15.97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2"/>
      <c r="AA139" s="212"/>
      <c r="AB139" s="212"/>
      <c r="AC139" s="212"/>
      <c r="AD139" s="212"/>
      <c r="AE139" s="212"/>
      <c r="AF139" s="212"/>
      <c r="AG139" s="212" t="s">
        <v>139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35">
        <v>42</v>
      </c>
      <c r="B140" s="236" t="s">
        <v>281</v>
      </c>
      <c r="C140" s="256" t="s">
        <v>282</v>
      </c>
      <c r="D140" s="237" t="s">
        <v>143</v>
      </c>
      <c r="E140" s="238">
        <v>132.87039999999999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12</v>
      </c>
      <c r="M140" s="240">
        <f>G140*(1+L140/100)</f>
        <v>0</v>
      </c>
      <c r="N140" s="238">
        <v>4.3060000000000001E-2</v>
      </c>
      <c r="O140" s="238">
        <f>ROUND(E140*N140,2)</f>
        <v>5.72</v>
      </c>
      <c r="P140" s="238">
        <v>0</v>
      </c>
      <c r="Q140" s="238">
        <f>ROUND(E140*P140,2)</f>
        <v>0</v>
      </c>
      <c r="R140" s="240" t="s">
        <v>276</v>
      </c>
      <c r="S140" s="240" t="s">
        <v>135</v>
      </c>
      <c r="T140" s="241" t="s">
        <v>135</v>
      </c>
      <c r="U140" s="223">
        <v>0.373</v>
      </c>
      <c r="V140" s="223">
        <f>ROUND(E140*U140,2)</f>
        <v>49.56</v>
      </c>
      <c r="W140" s="223"/>
      <c r="X140" s="223" t="s">
        <v>128</v>
      </c>
      <c r="Y140" s="223" t="s">
        <v>129</v>
      </c>
      <c r="Z140" s="212"/>
      <c r="AA140" s="212"/>
      <c r="AB140" s="212"/>
      <c r="AC140" s="212"/>
      <c r="AD140" s="212"/>
      <c r="AE140" s="212"/>
      <c r="AF140" s="212"/>
      <c r="AG140" s="212" t="s">
        <v>130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8" t="s">
        <v>210</v>
      </c>
      <c r="D141" s="225"/>
      <c r="E141" s="226"/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2"/>
      <c r="AA141" s="212"/>
      <c r="AB141" s="212"/>
      <c r="AC141" s="212"/>
      <c r="AD141" s="212"/>
      <c r="AE141" s="212"/>
      <c r="AF141" s="212"/>
      <c r="AG141" s="212" t="s">
        <v>139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19"/>
      <c r="B142" s="220"/>
      <c r="C142" s="258" t="s">
        <v>211</v>
      </c>
      <c r="D142" s="225"/>
      <c r="E142" s="226">
        <v>132.87039999999999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2"/>
      <c r="AA142" s="212"/>
      <c r="AB142" s="212"/>
      <c r="AC142" s="212"/>
      <c r="AD142" s="212"/>
      <c r="AE142" s="212"/>
      <c r="AF142" s="212"/>
      <c r="AG142" s="212" t="s">
        <v>139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35">
        <v>43</v>
      </c>
      <c r="B143" s="236" t="s">
        <v>283</v>
      </c>
      <c r="C143" s="256" t="s">
        <v>284</v>
      </c>
      <c r="D143" s="237" t="s">
        <v>199</v>
      </c>
      <c r="E143" s="238">
        <v>25.44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12</v>
      </c>
      <c r="M143" s="240">
        <f>G143*(1+L143/100)</f>
        <v>0</v>
      </c>
      <c r="N143" s="238">
        <v>2.9E-4</v>
      </c>
      <c r="O143" s="238">
        <f>ROUND(E143*N143,2)</f>
        <v>0.01</v>
      </c>
      <c r="P143" s="238">
        <v>0</v>
      </c>
      <c r="Q143" s="238">
        <f>ROUND(E143*P143,2)</f>
        <v>0</v>
      </c>
      <c r="R143" s="240" t="s">
        <v>276</v>
      </c>
      <c r="S143" s="240" t="s">
        <v>135</v>
      </c>
      <c r="T143" s="241" t="s">
        <v>135</v>
      </c>
      <c r="U143" s="223">
        <v>0.1</v>
      </c>
      <c r="V143" s="223">
        <f>ROUND(E143*U143,2)</f>
        <v>2.54</v>
      </c>
      <c r="W143" s="223"/>
      <c r="X143" s="223" t="s">
        <v>128</v>
      </c>
      <c r="Y143" s="223" t="s">
        <v>129</v>
      </c>
      <c r="Z143" s="212"/>
      <c r="AA143" s="212"/>
      <c r="AB143" s="212"/>
      <c r="AC143" s="212"/>
      <c r="AD143" s="212"/>
      <c r="AE143" s="212"/>
      <c r="AF143" s="212"/>
      <c r="AG143" s="212" t="s">
        <v>130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19"/>
      <c r="B144" s="220"/>
      <c r="C144" s="258" t="s">
        <v>232</v>
      </c>
      <c r="D144" s="225"/>
      <c r="E144" s="226"/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2"/>
      <c r="AA144" s="212"/>
      <c r="AB144" s="212"/>
      <c r="AC144" s="212"/>
      <c r="AD144" s="212"/>
      <c r="AE144" s="212"/>
      <c r="AF144" s="212"/>
      <c r="AG144" s="212" t="s">
        <v>139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19"/>
      <c r="B145" s="220"/>
      <c r="C145" s="258" t="s">
        <v>233</v>
      </c>
      <c r="D145" s="225"/>
      <c r="E145" s="226">
        <v>25.44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2"/>
      <c r="AA145" s="212"/>
      <c r="AB145" s="212"/>
      <c r="AC145" s="212"/>
      <c r="AD145" s="212"/>
      <c r="AE145" s="212"/>
      <c r="AF145" s="212"/>
      <c r="AG145" s="212" t="s">
        <v>139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35">
        <v>44</v>
      </c>
      <c r="B146" s="236" t="s">
        <v>285</v>
      </c>
      <c r="C146" s="256" t="s">
        <v>286</v>
      </c>
      <c r="D146" s="237" t="s">
        <v>199</v>
      </c>
      <c r="E146" s="238">
        <v>15.97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12</v>
      </c>
      <c r="M146" s="240">
        <f>G146*(1+L146/100)</f>
        <v>0</v>
      </c>
      <c r="N146" s="238">
        <v>1.898E-2</v>
      </c>
      <c r="O146" s="238">
        <f>ROUND(E146*N146,2)</f>
        <v>0.3</v>
      </c>
      <c r="P146" s="238">
        <v>0</v>
      </c>
      <c r="Q146" s="238">
        <f>ROUND(E146*P146,2)</f>
        <v>0</v>
      </c>
      <c r="R146" s="240" t="s">
        <v>276</v>
      </c>
      <c r="S146" s="240" t="s">
        <v>135</v>
      </c>
      <c r="T146" s="241" t="s">
        <v>135</v>
      </c>
      <c r="U146" s="223">
        <v>0.42</v>
      </c>
      <c r="V146" s="223">
        <f>ROUND(E146*U146,2)</f>
        <v>6.71</v>
      </c>
      <c r="W146" s="223"/>
      <c r="X146" s="223" t="s">
        <v>128</v>
      </c>
      <c r="Y146" s="223" t="s">
        <v>129</v>
      </c>
      <c r="Z146" s="212"/>
      <c r="AA146" s="212"/>
      <c r="AB146" s="212"/>
      <c r="AC146" s="212"/>
      <c r="AD146" s="212"/>
      <c r="AE146" s="212"/>
      <c r="AF146" s="212"/>
      <c r="AG146" s="212" t="s">
        <v>130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58" t="s">
        <v>279</v>
      </c>
      <c r="D147" s="225"/>
      <c r="E147" s="226"/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2"/>
      <c r="AA147" s="212"/>
      <c r="AB147" s="212"/>
      <c r="AC147" s="212"/>
      <c r="AD147" s="212"/>
      <c r="AE147" s="212"/>
      <c r="AF147" s="212"/>
      <c r="AG147" s="212" t="s">
        <v>139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19"/>
      <c r="B148" s="220"/>
      <c r="C148" s="258" t="s">
        <v>280</v>
      </c>
      <c r="D148" s="225"/>
      <c r="E148" s="226">
        <v>15.97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2"/>
      <c r="AA148" s="212"/>
      <c r="AB148" s="212"/>
      <c r="AC148" s="212"/>
      <c r="AD148" s="212"/>
      <c r="AE148" s="212"/>
      <c r="AF148" s="212"/>
      <c r="AG148" s="212" t="s">
        <v>139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9">
        <v>45</v>
      </c>
      <c r="B149" s="220" t="s">
        <v>287</v>
      </c>
      <c r="C149" s="259" t="s">
        <v>288</v>
      </c>
      <c r="D149" s="221" t="s">
        <v>0</v>
      </c>
      <c r="E149" s="251"/>
      <c r="F149" s="224"/>
      <c r="G149" s="223">
        <f>ROUND(E149*F149,2)</f>
        <v>0</v>
      </c>
      <c r="H149" s="224"/>
      <c r="I149" s="223">
        <f>ROUND(E149*H149,2)</f>
        <v>0</v>
      </c>
      <c r="J149" s="224"/>
      <c r="K149" s="223">
        <f>ROUND(E149*J149,2)</f>
        <v>0</v>
      </c>
      <c r="L149" s="223">
        <v>12</v>
      </c>
      <c r="M149" s="223">
        <f>G149*(1+L149/100)</f>
        <v>0</v>
      </c>
      <c r="N149" s="222">
        <v>0</v>
      </c>
      <c r="O149" s="222">
        <f>ROUND(E149*N149,2)</f>
        <v>0</v>
      </c>
      <c r="P149" s="222">
        <v>0</v>
      </c>
      <c r="Q149" s="222">
        <f>ROUND(E149*P149,2)</f>
        <v>0</v>
      </c>
      <c r="R149" s="223" t="s">
        <v>276</v>
      </c>
      <c r="S149" s="223" t="s">
        <v>135</v>
      </c>
      <c r="T149" s="223" t="s">
        <v>135</v>
      </c>
      <c r="U149" s="223">
        <v>2.3E-2</v>
      </c>
      <c r="V149" s="223">
        <f>ROUND(E149*U149,2)</f>
        <v>0</v>
      </c>
      <c r="W149" s="223"/>
      <c r="X149" s="223" t="s">
        <v>225</v>
      </c>
      <c r="Y149" s="223" t="s">
        <v>129</v>
      </c>
      <c r="Z149" s="212"/>
      <c r="AA149" s="212"/>
      <c r="AB149" s="212"/>
      <c r="AC149" s="212"/>
      <c r="AD149" s="212"/>
      <c r="AE149" s="212"/>
      <c r="AF149" s="212"/>
      <c r="AG149" s="212" t="s">
        <v>226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60" t="s">
        <v>227</v>
      </c>
      <c r="D150" s="252"/>
      <c r="E150" s="252"/>
      <c r="F150" s="252"/>
      <c r="G150" s="252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2"/>
      <c r="AA150" s="212"/>
      <c r="AB150" s="212"/>
      <c r="AC150" s="212"/>
      <c r="AD150" s="212"/>
      <c r="AE150" s="212"/>
      <c r="AF150" s="212"/>
      <c r="AG150" s="212" t="s">
        <v>137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x14ac:dyDescent="0.2">
      <c r="A151" s="228" t="s">
        <v>121</v>
      </c>
      <c r="B151" s="229" t="s">
        <v>83</v>
      </c>
      <c r="C151" s="254" t="s">
        <v>84</v>
      </c>
      <c r="D151" s="230"/>
      <c r="E151" s="231"/>
      <c r="F151" s="232"/>
      <c r="G151" s="232">
        <f>SUMIF(AG152:AG153,"&lt;&gt;NOR",G152:G153)</f>
        <v>0</v>
      </c>
      <c r="H151" s="232"/>
      <c r="I151" s="232">
        <f>SUM(I152:I153)</f>
        <v>0</v>
      </c>
      <c r="J151" s="232"/>
      <c r="K151" s="232">
        <f>SUM(K152:K153)</f>
        <v>0</v>
      </c>
      <c r="L151" s="232"/>
      <c r="M151" s="232">
        <f>SUM(M152:M153)</f>
        <v>0</v>
      </c>
      <c r="N151" s="231"/>
      <c r="O151" s="231">
        <f>SUM(O152:O153)</f>
        <v>0.03</v>
      </c>
      <c r="P151" s="231"/>
      <c r="Q151" s="231">
        <f>SUM(Q152:Q153)</f>
        <v>0</v>
      </c>
      <c r="R151" s="232"/>
      <c r="S151" s="232"/>
      <c r="T151" s="233"/>
      <c r="U151" s="227"/>
      <c r="V151" s="227">
        <f>SUM(V152:V153)</f>
        <v>31.89</v>
      </c>
      <c r="W151" s="227"/>
      <c r="X151" s="227"/>
      <c r="Y151" s="227"/>
      <c r="AG151" t="s">
        <v>122</v>
      </c>
    </row>
    <row r="152" spans="1:60" ht="22.5" outlineLevel="1" x14ac:dyDescent="0.2">
      <c r="A152" s="235">
        <v>46</v>
      </c>
      <c r="B152" s="236" t="s">
        <v>289</v>
      </c>
      <c r="C152" s="256" t="s">
        <v>290</v>
      </c>
      <c r="D152" s="237" t="s">
        <v>143</v>
      </c>
      <c r="E152" s="238">
        <v>212.59263999999999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12</v>
      </c>
      <c r="M152" s="240">
        <f>G152*(1+L152/100)</f>
        <v>0</v>
      </c>
      <c r="N152" s="238">
        <v>1.6000000000000001E-4</v>
      </c>
      <c r="O152" s="238">
        <f>ROUND(E152*N152,2)</f>
        <v>0.03</v>
      </c>
      <c r="P152" s="238">
        <v>0</v>
      </c>
      <c r="Q152" s="238">
        <f>ROUND(E152*P152,2)</f>
        <v>0</v>
      </c>
      <c r="R152" s="240" t="s">
        <v>291</v>
      </c>
      <c r="S152" s="240" t="s">
        <v>135</v>
      </c>
      <c r="T152" s="241" t="s">
        <v>135</v>
      </c>
      <c r="U152" s="223">
        <v>0.15</v>
      </c>
      <c r="V152" s="223">
        <f>ROUND(E152*U152,2)</f>
        <v>31.89</v>
      </c>
      <c r="W152" s="223"/>
      <c r="X152" s="223" t="s">
        <v>128</v>
      </c>
      <c r="Y152" s="223" t="s">
        <v>129</v>
      </c>
      <c r="Z152" s="212"/>
      <c r="AA152" s="212"/>
      <c r="AB152" s="212"/>
      <c r="AC152" s="212"/>
      <c r="AD152" s="212"/>
      <c r="AE152" s="212"/>
      <c r="AF152" s="212"/>
      <c r="AG152" s="212" t="s">
        <v>130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19"/>
      <c r="B153" s="220"/>
      <c r="C153" s="258" t="s">
        <v>292</v>
      </c>
      <c r="D153" s="225"/>
      <c r="E153" s="226">
        <v>212.59263999999999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2"/>
      <c r="AA153" s="212"/>
      <c r="AB153" s="212"/>
      <c r="AC153" s="212"/>
      <c r="AD153" s="212"/>
      <c r="AE153" s="212"/>
      <c r="AF153" s="212"/>
      <c r="AG153" s="212" t="s">
        <v>139</v>
      </c>
      <c r="AH153" s="212">
        <v>5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">
      <c r="A154" s="228" t="s">
        <v>121</v>
      </c>
      <c r="B154" s="229" t="s">
        <v>85</v>
      </c>
      <c r="C154" s="254" t="s">
        <v>86</v>
      </c>
      <c r="D154" s="230"/>
      <c r="E154" s="231"/>
      <c r="F154" s="232"/>
      <c r="G154" s="232">
        <f>SUMIF(AG155:AG156,"&lt;&gt;NOR",G155:G156)</f>
        <v>0</v>
      </c>
      <c r="H154" s="232"/>
      <c r="I154" s="232">
        <f>SUM(I155:I156)</f>
        <v>0</v>
      </c>
      <c r="J154" s="232"/>
      <c r="K154" s="232">
        <f>SUM(K155:K156)</f>
        <v>0</v>
      </c>
      <c r="L154" s="232"/>
      <c r="M154" s="232">
        <f>SUM(M155:M156)</f>
        <v>0</v>
      </c>
      <c r="N154" s="231"/>
      <c r="O154" s="231">
        <f>SUM(O155:O156)</f>
        <v>0</v>
      </c>
      <c r="P154" s="231"/>
      <c r="Q154" s="231">
        <f>SUM(Q155:Q156)</f>
        <v>0</v>
      </c>
      <c r="R154" s="232"/>
      <c r="S154" s="232"/>
      <c r="T154" s="233"/>
      <c r="U154" s="227"/>
      <c r="V154" s="227">
        <f>SUM(V155:V156)</f>
        <v>0.47</v>
      </c>
      <c r="W154" s="227"/>
      <c r="X154" s="227"/>
      <c r="Y154" s="227"/>
      <c r="AG154" t="s">
        <v>122</v>
      </c>
    </row>
    <row r="155" spans="1:60" outlineLevel="1" x14ac:dyDescent="0.2">
      <c r="A155" s="235">
        <v>47</v>
      </c>
      <c r="B155" s="236" t="s">
        <v>293</v>
      </c>
      <c r="C155" s="256" t="s">
        <v>294</v>
      </c>
      <c r="D155" s="237" t="s">
        <v>143</v>
      </c>
      <c r="E155" s="238">
        <v>14.4</v>
      </c>
      <c r="F155" s="239"/>
      <c r="G155" s="240">
        <f>ROUND(E155*F155,2)</f>
        <v>0</v>
      </c>
      <c r="H155" s="239"/>
      <c r="I155" s="240">
        <f>ROUND(E155*H155,2)</f>
        <v>0</v>
      </c>
      <c r="J155" s="239"/>
      <c r="K155" s="240">
        <f>ROUND(E155*J155,2)</f>
        <v>0</v>
      </c>
      <c r="L155" s="240">
        <v>12</v>
      </c>
      <c r="M155" s="240">
        <f>G155*(1+L155/100)</f>
        <v>0</v>
      </c>
      <c r="N155" s="238">
        <v>1.6000000000000001E-4</v>
      </c>
      <c r="O155" s="238">
        <f>ROUND(E155*N155,2)</f>
        <v>0</v>
      </c>
      <c r="P155" s="238">
        <v>0</v>
      </c>
      <c r="Q155" s="238">
        <f>ROUND(E155*P155,2)</f>
        <v>0</v>
      </c>
      <c r="R155" s="240" t="s">
        <v>220</v>
      </c>
      <c r="S155" s="240" t="s">
        <v>135</v>
      </c>
      <c r="T155" s="241" t="s">
        <v>135</v>
      </c>
      <c r="U155" s="223">
        <v>3.2480000000000002E-2</v>
      </c>
      <c r="V155" s="223">
        <f>ROUND(E155*U155,2)</f>
        <v>0.47</v>
      </c>
      <c r="W155" s="223"/>
      <c r="X155" s="223" t="s">
        <v>128</v>
      </c>
      <c r="Y155" s="223" t="s">
        <v>129</v>
      </c>
      <c r="Z155" s="212"/>
      <c r="AA155" s="212"/>
      <c r="AB155" s="212"/>
      <c r="AC155" s="212"/>
      <c r="AD155" s="212"/>
      <c r="AE155" s="212"/>
      <c r="AF155" s="212"/>
      <c r="AG155" s="212" t="s">
        <v>130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19"/>
      <c r="B156" s="220"/>
      <c r="C156" s="258" t="s">
        <v>295</v>
      </c>
      <c r="D156" s="225"/>
      <c r="E156" s="226">
        <v>14.4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2"/>
      <c r="AA156" s="212"/>
      <c r="AB156" s="212"/>
      <c r="AC156" s="212"/>
      <c r="AD156" s="212"/>
      <c r="AE156" s="212"/>
      <c r="AF156" s="212"/>
      <c r="AG156" s="212" t="s">
        <v>139</v>
      </c>
      <c r="AH156" s="212">
        <v>5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228" t="s">
        <v>121</v>
      </c>
      <c r="B157" s="229" t="s">
        <v>87</v>
      </c>
      <c r="C157" s="254" t="s">
        <v>88</v>
      </c>
      <c r="D157" s="230"/>
      <c r="E157" s="231"/>
      <c r="F157" s="232"/>
      <c r="G157" s="232">
        <f>SUMIF(AG158:AG158,"&lt;&gt;NOR",G158:G158)</f>
        <v>0</v>
      </c>
      <c r="H157" s="232"/>
      <c r="I157" s="232">
        <f>SUM(I158:I158)</f>
        <v>0</v>
      </c>
      <c r="J157" s="232"/>
      <c r="K157" s="232">
        <f>SUM(K158:K158)</f>
        <v>0</v>
      </c>
      <c r="L157" s="232"/>
      <c r="M157" s="232">
        <f>SUM(M158:M158)</f>
        <v>0</v>
      </c>
      <c r="N157" s="231"/>
      <c r="O157" s="231">
        <f>SUM(O158:O158)</f>
        <v>0.32</v>
      </c>
      <c r="P157" s="231"/>
      <c r="Q157" s="231">
        <f>SUM(Q158:Q158)</f>
        <v>0</v>
      </c>
      <c r="R157" s="232"/>
      <c r="S157" s="232"/>
      <c r="T157" s="233"/>
      <c r="U157" s="227"/>
      <c r="V157" s="227">
        <f>SUM(V158:V158)</f>
        <v>150.43</v>
      </c>
      <c r="W157" s="227"/>
      <c r="X157" s="227"/>
      <c r="Y157" s="227"/>
      <c r="AG157" t="s">
        <v>122</v>
      </c>
    </row>
    <row r="158" spans="1:60" outlineLevel="1" x14ac:dyDescent="0.2">
      <c r="A158" s="242">
        <v>48</v>
      </c>
      <c r="B158" s="243" t="s">
        <v>296</v>
      </c>
      <c r="C158" s="255" t="s">
        <v>297</v>
      </c>
      <c r="D158" s="244" t="s">
        <v>298</v>
      </c>
      <c r="E158" s="245">
        <v>1</v>
      </c>
      <c r="F158" s="246"/>
      <c r="G158" s="247">
        <f>ROUND(E158*F158,2)</f>
        <v>0</v>
      </c>
      <c r="H158" s="246"/>
      <c r="I158" s="247">
        <f>ROUND(E158*H158,2)</f>
        <v>0</v>
      </c>
      <c r="J158" s="246"/>
      <c r="K158" s="247">
        <f>ROUND(E158*J158,2)</f>
        <v>0</v>
      </c>
      <c r="L158" s="247">
        <v>12</v>
      </c>
      <c r="M158" s="247">
        <f>G158*(1+L158/100)</f>
        <v>0</v>
      </c>
      <c r="N158" s="245">
        <v>0.32480999999999999</v>
      </c>
      <c r="O158" s="245">
        <f>ROUND(E158*N158,2)</f>
        <v>0.32</v>
      </c>
      <c r="P158" s="245">
        <v>0</v>
      </c>
      <c r="Q158" s="245">
        <f>ROUND(E158*P158,2)</f>
        <v>0</v>
      </c>
      <c r="R158" s="247"/>
      <c r="S158" s="247" t="s">
        <v>126</v>
      </c>
      <c r="T158" s="248" t="s">
        <v>127</v>
      </c>
      <c r="U158" s="223">
        <v>150.43144000000001</v>
      </c>
      <c r="V158" s="223">
        <f>ROUND(E158*U158,2)</f>
        <v>150.43</v>
      </c>
      <c r="W158" s="223"/>
      <c r="X158" s="223" t="s">
        <v>299</v>
      </c>
      <c r="Y158" s="223" t="s">
        <v>129</v>
      </c>
      <c r="Z158" s="212"/>
      <c r="AA158" s="212"/>
      <c r="AB158" s="212"/>
      <c r="AC158" s="212"/>
      <c r="AD158" s="212"/>
      <c r="AE158" s="212"/>
      <c r="AF158" s="212"/>
      <c r="AG158" s="212" t="s">
        <v>300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x14ac:dyDescent="0.2">
      <c r="A159" s="228" t="s">
        <v>121</v>
      </c>
      <c r="B159" s="229" t="s">
        <v>89</v>
      </c>
      <c r="C159" s="254" t="s">
        <v>90</v>
      </c>
      <c r="D159" s="230"/>
      <c r="E159" s="231"/>
      <c r="F159" s="232"/>
      <c r="G159" s="232">
        <f>SUMIF(AG160:AG168,"&lt;&gt;NOR",G160:G168)</f>
        <v>0</v>
      </c>
      <c r="H159" s="232"/>
      <c r="I159" s="232">
        <f>SUM(I160:I168)</f>
        <v>0</v>
      </c>
      <c r="J159" s="232"/>
      <c r="K159" s="232">
        <f>SUM(K160:K168)</f>
        <v>0</v>
      </c>
      <c r="L159" s="232"/>
      <c r="M159" s="232">
        <f>SUM(M160:M168)</f>
        <v>0</v>
      </c>
      <c r="N159" s="231"/>
      <c r="O159" s="231">
        <f>SUM(O160:O168)</f>
        <v>0</v>
      </c>
      <c r="P159" s="231"/>
      <c r="Q159" s="231">
        <f>SUM(Q160:Q168)</f>
        <v>0</v>
      </c>
      <c r="R159" s="232"/>
      <c r="S159" s="232"/>
      <c r="T159" s="233"/>
      <c r="U159" s="227"/>
      <c r="V159" s="227">
        <f>SUM(V160:V168)</f>
        <v>46.36</v>
      </c>
      <c r="W159" s="227"/>
      <c r="X159" s="227"/>
      <c r="Y159" s="227"/>
      <c r="AG159" t="s">
        <v>122</v>
      </c>
    </row>
    <row r="160" spans="1:60" ht="22.5" outlineLevel="1" x14ac:dyDescent="0.2">
      <c r="A160" s="242">
        <v>49</v>
      </c>
      <c r="B160" s="243" t="s">
        <v>301</v>
      </c>
      <c r="C160" s="255" t="s">
        <v>302</v>
      </c>
      <c r="D160" s="244" t="s">
        <v>303</v>
      </c>
      <c r="E160" s="245">
        <v>10.0159</v>
      </c>
      <c r="F160" s="246"/>
      <c r="G160" s="247">
        <f>ROUND(E160*F160,2)</f>
        <v>0</v>
      </c>
      <c r="H160" s="246"/>
      <c r="I160" s="247">
        <f>ROUND(E160*H160,2)</f>
        <v>0</v>
      </c>
      <c r="J160" s="246"/>
      <c r="K160" s="247">
        <f>ROUND(E160*J160,2)</f>
        <v>0</v>
      </c>
      <c r="L160" s="247">
        <v>12</v>
      </c>
      <c r="M160" s="247">
        <f>G160*(1+L160/100)</f>
        <v>0</v>
      </c>
      <c r="N160" s="245">
        <v>0</v>
      </c>
      <c r="O160" s="245">
        <f>ROUND(E160*N160,2)</f>
        <v>0</v>
      </c>
      <c r="P160" s="245">
        <v>0</v>
      </c>
      <c r="Q160" s="245">
        <f>ROUND(E160*P160,2)</f>
        <v>0</v>
      </c>
      <c r="R160" s="247" t="s">
        <v>304</v>
      </c>
      <c r="S160" s="247" t="s">
        <v>135</v>
      </c>
      <c r="T160" s="248" t="s">
        <v>135</v>
      </c>
      <c r="U160" s="223">
        <v>2.0089999999999999</v>
      </c>
      <c r="V160" s="223">
        <f>ROUND(E160*U160,2)</f>
        <v>20.12</v>
      </c>
      <c r="W160" s="223"/>
      <c r="X160" s="223" t="s">
        <v>305</v>
      </c>
      <c r="Y160" s="223" t="s">
        <v>129</v>
      </c>
      <c r="Z160" s="212"/>
      <c r="AA160" s="212"/>
      <c r="AB160" s="212"/>
      <c r="AC160" s="212"/>
      <c r="AD160" s="212"/>
      <c r="AE160" s="212"/>
      <c r="AF160" s="212"/>
      <c r="AG160" s="212" t="s">
        <v>306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42">
        <v>50</v>
      </c>
      <c r="B161" s="243" t="s">
        <v>307</v>
      </c>
      <c r="C161" s="255" t="s">
        <v>308</v>
      </c>
      <c r="D161" s="244" t="s">
        <v>303</v>
      </c>
      <c r="E161" s="245">
        <v>10.0159</v>
      </c>
      <c r="F161" s="246"/>
      <c r="G161" s="247">
        <f>ROUND(E161*F161,2)</f>
        <v>0</v>
      </c>
      <c r="H161" s="246"/>
      <c r="I161" s="247">
        <f>ROUND(E161*H161,2)</f>
        <v>0</v>
      </c>
      <c r="J161" s="246"/>
      <c r="K161" s="247">
        <f>ROUND(E161*J161,2)</f>
        <v>0</v>
      </c>
      <c r="L161" s="247">
        <v>12</v>
      </c>
      <c r="M161" s="247">
        <f>G161*(1+L161/100)</f>
        <v>0</v>
      </c>
      <c r="N161" s="245">
        <v>0</v>
      </c>
      <c r="O161" s="245">
        <f>ROUND(E161*N161,2)</f>
        <v>0</v>
      </c>
      <c r="P161" s="245">
        <v>0</v>
      </c>
      <c r="Q161" s="245">
        <f>ROUND(E161*P161,2)</f>
        <v>0</v>
      </c>
      <c r="R161" s="247" t="s">
        <v>304</v>
      </c>
      <c r="S161" s="247" t="s">
        <v>135</v>
      </c>
      <c r="T161" s="248" t="s">
        <v>135</v>
      </c>
      <c r="U161" s="223">
        <v>1.0169999999999999</v>
      </c>
      <c r="V161" s="223">
        <f>ROUND(E161*U161,2)</f>
        <v>10.19</v>
      </c>
      <c r="W161" s="223"/>
      <c r="X161" s="223" t="s">
        <v>305</v>
      </c>
      <c r="Y161" s="223" t="s">
        <v>129</v>
      </c>
      <c r="Z161" s="212"/>
      <c r="AA161" s="212"/>
      <c r="AB161" s="212"/>
      <c r="AC161" s="212"/>
      <c r="AD161" s="212"/>
      <c r="AE161" s="212"/>
      <c r="AF161" s="212"/>
      <c r="AG161" s="212" t="s">
        <v>306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2">
        <v>51</v>
      </c>
      <c r="B162" s="243" t="s">
        <v>309</v>
      </c>
      <c r="C162" s="255" t="s">
        <v>310</v>
      </c>
      <c r="D162" s="244" t="s">
        <v>303</v>
      </c>
      <c r="E162" s="245">
        <v>10.0159</v>
      </c>
      <c r="F162" s="246"/>
      <c r="G162" s="247">
        <f>ROUND(E162*F162,2)</f>
        <v>0</v>
      </c>
      <c r="H162" s="246"/>
      <c r="I162" s="247">
        <f>ROUND(E162*H162,2)</f>
        <v>0</v>
      </c>
      <c r="J162" s="246"/>
      <c r="K162" s="247">
        <f>ROUND(E162*J162,2)</f>
        <v>0</v>
      </c>
      <c r="L162" s="247">
        <v>12</v>
      </c>
      <c r="M162" s="247">
        <f>G162*(1+L162/100)</f>
        <v>0</v>
      </c>
      <c r="N162" s="245">
        <v>0</v>
      </c>
      <c r="O162" s="245">
        <f>ROUND(E162*N162,2)</f>
        <v>0</v>
      </c>
      <c r="P162" s="245">
        <v>0</v>
      </c>
      <c r="Q162" s="245">
        <f>ROUND(E162*P162,2)</f>
        <v>0</v>
      </c>
      <c r="R162" s="247" t="s">
        <v>304</v>
      </c>
      <c r="S162" s="247" t="s">
        <v>135</v>
      </c>
      <c r="T162" s="248" t="s">
        <v>135</v>
      </c>
      <c r="U162" s="223">
        <v>0.49</v>
      </c>
      <c r="V162" s="223">
        <f>ROUND(E162*U162,2)</f>
        <v>4.91</v>
      </c>
      <c r="W162" s="223"/>
      <c r="X162" s="223" t="s">
        <v>305</v>
      </c>
      <c r="Y162" s="223" t="s">
        <v>129</v>
      </c>
      <c r="Z162" s="212"/>
      <c r="AA162" s="212"/>
      <c r="AB162" s="212"/>
      <c r="AC162" s="212"/>
      <c r="AD162" s="212"/>
      <c r="AE162" s="212"/>
      <c r="AF162" s="212"/>
      <c r="AG162" s="212" t="s">
        <v>306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42">
        <v>52</v>
      </c>
      <c r="B163" s="243" t="s">
        <v>311</v>
      </c>
      <c r="C163" s="255" t="s">
        <v>312</v>
      </c>
      <c r="D163" s="244" t="s">
        <v>303</v>
      </c>
      <c r="E163" s="245">
        <v>150.23851999999999</v>
      </c>
      <c r="F163" s="246"/>
      <c r="G163" s="247">
        <f>ROUND(E163*F163,2)</f>
        <v>0</v>
      </c>
      <c r="H163" s="246"/>
      <c r="I163" s="247">
        <f>ROUND(E163*H163,2)</f>
        <v>0</v>
      </c>
      <c r="J163" s="246"/>
      <c r="K163" s="247">
        <f>ROUND(E163*J163,2)</f>
        <v>0</v>
      </c>
      <c r="L163" s="247">
        <v>12</v>
      </c>
      <c r="M163" s="247">
        <f>G163*(1+L163/100)</f>
        <v>0</v>
      </c>
      <c r="N163" s="245">
        <v>0</v>
      </c>
      <c r="O163" s="245">
        <f>ROUND(E163*N163,2)</f>
        <v>0</v>
      </c>
      <c r="P163" s="245">
        <v>0</v>
      </c>
      <c r="Q163" s="245">
        <f>ROUND(E163*P163,2)</f>
        <v>0</v>
      </c>
      <c r="R163" s="247" t="s">
        <v>304</v>
      </c>
      <c r="S163" s="247" t="s">
        <v>135</v>
      </c>
      <c r="T163" s="248" t="s">
        <v>135</v>
      </c>
      <c r="U163" s="223">
        <v>0</v>
      </c>
      <c r="V163" s="223">
        <f>ROUND(E163*U163,2)</f>
        <v>0</v>
      </c>
      <c r="W163" s="223"/>
      <c r="X163" s="223" t="s">
        <v>305</v>
      </c>
      <c r="Y163" s="223" t="s">
        <v>129</v>
      </c>
      <c r="Z163" s="212"/>
      <c r="AA163" s="212"/>
      <c r="AB163" s="212"/>
      <c r="AC163" s="212"/>
      <c r="AD163" s="212"/>
      <c r="AE163" s="212"/>
      <c r="AF163" s="212"/>
      <c r="AG163" s="212" t="s">
        <v>306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42">
        <v>53</v>
      </c>
      <c r="B164" s="243" t="s">
        <v>313</v>
      </c>
      <c r="C164" s="255" t="s">
        <v>314</v>
      </c>
      <c r="D164" s="244" t="s">
        <v>303</v>
      </c>
      <c r="E164" s="245">
        <v>10.0159</v>
      </c>
      <c r="F164" s="246"/>
      <c r="G164" s="247">
        <f>ROUND(E164*F164,2)</f>
        <v>0</v>
      </c>
      <c r="H164" s="246"/>
      <c r="I164" s="247">
        <f>ROUND(E164*H164,2)</f>
        <v>0</v>
      </c>
      <c r="J164" s="246"/>
      <c r="K164" s="247">
        <f>ROUND(E164*J164,2)</f>
        <v>0</v>
      </c>
      <c r="L164" s="247">
        <v>12</v>
      </c>
      <c r="M164" s="247">
        <f>G164*(1+L164/100)</f>
        <v>0</v>
      </c>
      <c r="N164" s="245">
        <v>0</v>
      </c>
      <c r="O164" s="245">
        <f>ROUND(E164*N164,2)</f>
        <v>0</v>
      </c>
      <c r="P164" s="245">
        <v>0</v>
      </c>
      <c r="Q164" s="245">
        <f>ROUND(E164*P164,2)</f>
        <v>0</v>
      </c>
      <c r="R164" s="247" t="s">
        <v>304</v>
      </c>
      <c r="S164" s="247" t="s">
        <v>135</v>
      </c>
      <c r="T164" s="248" t="s">
        <v>135</v>
      </c>
      <c r="U164" s="223">
        <v>0</v>
      </c>
      <c r="V164" s="223">
        <f>ROUND(E164*U164,2)</f>
        <v>0</v>
      </c>
      <c r="W164" s="223"/>
      <c r="X164" s="223" t="s">
        <v>305</v>
      </c>
      <c r="Y164" s="223" t="s">
        <v>129</v>
      </c>
      <c r="Z164" s="212"/>
      <c r="AA164" s="212"/>
      <c r="AB164" s="212"/>
      <c r="AC164" s="212"/>
      <c r="AD164" s="212"/>
      <c r="AE164" s="212"/>
      <c r="AF164" s="212"/>
      <c r="AG164" s="212" t="s">
        <v>306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ht="22.5" outlineLevel="1" x14ac:dyDescent="0.2">
      <c r="A165" s="235">
        <v>54</v>
      </c>
      <c r="B165" s="236" t="s">
        <v>315</v>
      </c>
      <c r="C165" s="256" t="s">
        <v>316</v>
      </c>
      <c r="D165" s="237" t="s">
        <v>303</v>
      </c>
      <c r="E165" s="238">
        <v>10.0159</v>
      </c>
      <c r="F165" s="239"/>
      <c r="G165" s="240">
        <f>ROUND(E165*F165,2)</f>
        <v>0</v>
      </c>
      <c r="H165" s="239"/>
      <c r="I165" s="240">
        <f>ROUND(E165*H165,2)</f>
        <v>0</v>
      </c>
      <c r="J165" s="239"/>
      <c r="K165" s="240">
        <f>ROUND(E165*J165,2)</f>
        <v>0</v>
      </c>
      <c r="L165" s="240">
        <v>12</v>
      </c>
      <c r="M165" s="240">
        <f>G165*(1+L165/100)</f>
        <v>0</v>
      </c>
      <c r="N165" s="238">
        <v>0</v>
      </c>
      <c r="O165" s="238">
        <f>ROUND(E165*N165,2)</f>
        <v>0</v>
      </c>
      <c r="P165" s="238">
        <v>0</v>
      </c>
      <c r="Q165" s="238">
        <f>ROUND(E165*P165,2)</f>
        <v>0</v>
      </c>
      <c r="R165" s="240" t="s">
        <v>186</v>
      </c>
      <c r="S165" s="240" t="s">
        <v>135</v>
      </c>
      <c r="T165" s="241" t="s">
        <v>135</v>
      </c>
      <c r="U165" s="223">
        <v>0.752</v>
      </c>
      <c r="V165" s="223">
        <f>ROUND(E165*U165,2)</f>
        <v>7.53</v>
      </c>
      <c r="W165" s="223"/>
      <c r="X165" s="223" t="s">
        <v>305</v>
      </c>
      <c r="Y165" s="223" t="s">
        <v>129</v>
      </c>
      <c r="Z165" s="212"/>
      <c r="AA165" s="212"/>
      <c r="AB165" s="212"/>
      <c r="AC165" s="212"/>
      <c r="AD165" s="212"/>
      <c r="AE165" s="212"/>
      <c r="AF165" s="212"/>
      <c r="AG165" s="212" t="s">
        <v>306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19"/>
      <c r="B166" s="220"/>
      <c r="C166" s="257" t="s">
        <v>317</v>
      </c>
      <c r="D166" s="249"/>
      <c r="E166" s="249"/>
      <c r="F166" s="249"/>
      <c r="G166" s="249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2"/>
      <c r="AA166" s="212"/>
      <c r="AB166" s="212"/>
      <c r="AC166" s="212"/>
      <c r="AD166" s="212"/>
      <c r="AE166" s="212"/>
      <c r="AF166" s="212"/>
      <c r="AG166" s="212" t="s">
        <v>137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50" t="str">
        <f>C166</f>
        <v>nebo vybouraných hmot nošením nebo přehazováním k místu nakládky přístupnému normálním dopravním prostředkům do 10 m,</v>
      </c>
      <c r="BB166" s="212"/>
      <c r="BC166" s="212"/>
      <c r="BD166" s="212"/>
      <c r="BE166" s="212"/>
      <c r="BF166" s="212"/>
      <c r="BG166" s="212"/>
      <c r="BH166" s="212"/>
    </row>
    <row r="167" spans="1:60" ht="22.5" outlineLevel="1" x14ac:dyDescent="0.2">
      <c r="A167" s="235">
        <v>55</v>
      </c>
      <c r="B167" s="236" t="s">
        <v>318</v>
      </c>
      <c r="C167" s="256" t="s">
        <v>319</v>
      </c>
      <c r="D167" s="237" t="s">
        <v>303</v>
      </c>
      <c r="E167" s="238">
        <v>10.0159</v>
      </c>
      <c r="F167" s="239"/>
      <c r="G167" s="240">
        <f>ROUND(E167*F167,2)</f>
        <v>0</v>
      </c>
      <c r="H167" s="239"/>
      <c r="I167" s="240">
        <f>ROUND(E167*H167,2)</f>
        <v>0</v>
      </c>
      <c r="J167" s="239"/>
      <c r="K167" s="240">
        <f>ROUND(E167*J167,2)</f>
        <v>0</v>
      </c>
      <c r="L167" s="240">
        <v>12</v>
      </c>
      <c r="M167" s="240">
        <f>G167*(1+L167/100)</f>
        <v>0</v>
      </c>
      <c r="N167" s="238">
        <v>0</v>
      </c>
      <c r="O167" s="238">
        <f>ROUND(E167*N167,2)</f>
        <v>0</v>
      </c>
      <c r="P167" s="238">
        <v>0</v>
      </c>
      <c r="Q167" s="238">
        <f>ROUND(E167*P167,2)</f>
        <v>0</v>
      </c>
      <c r="R167" s="240" t="s">
        <v>186</v>
      </c>
      <c r="S167" s="240" t="s">
        <v>135</v>
      </c>
      <c r="T167" s="241" t="s">
        <v>135</v>
      </c>
      <c r="U167" s="223">
        <v>0.36</v>
      </c>
      <c r="V167" s="223">
        <f>ROUND(E167*U167,2)</f>
        <v>3.61</v>
      </c>
      <c r="W167" s="223"/>
      <c r="X167" s="223" t="s">
        <v>305</v>
      </c>
      <c r="Y167" s="223" t="s">
        <v>129</v>
      </c>
      <c r="Z167" s="212"/>
      <c r="AA167" s="212"/>
      <c r="AB167" s="212"/>
      <c r="AC167" s="212"/>
      <c r="AD167" s="212"/>
      <c r="AE167" s="212"/>
      <c r="AF167" s="212"/>
      <c r="AG167" s="212" t="s">
        <v>306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19"/>
      <c r="B168" s="220"/>
      <c r="C168" s="257" t="s">
        <v>317</v>
      </c>
      <c r="D168" s="249"/>
      <c r="E168" s="249"/>
      <c r="F168" s="249"/>
      <c r="G168" s="249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2"/>
      <c r="AA168" s="212"/>
      <c r="AB168" s="212"/>
      <c r="AC168" s="212"/>
      <c r="AD168" s="212"/>
      <c r="AE168" s="212"/>
      <c r="AF168" s="212"/>
      <c r="AG168" s="212" t="s">
        <v>137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50" t="str">
        <f>C168</f>
        <v>nebo vybouraných hmot nošením nebo přehazováním k místu nakládky přístupnému normálním dopravním prostředkům do 10 m,</v>
      </c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228" t="s">
        <v>121</v>
      </c>
      <c r="B169" s="229" t="s">
        <v>92</v>
      </c>
      <c r="C169" s="254" t="s">
        <v>27</v>
      </c>
      <c r="D169" s="230"/>
      <c r="E169" s="231"/>
      <c r="F169" s="232"/>
      <c r="G169" s="232">
        <f>SUMIF(AG170:AG172,"&lt;&gt;NOR",G170:G172)</f>
        <v>0</v>
      </c>
      <c r="H169" s="232"/>
      <c r="I169" s="232">
        <f>SUM(I170:I172)</f>
        <v>0</v>
      </c>
      <c r="J169" s="232"/>
      <c r="K169" s="232">
        <f>SUM(K170:K172)</f>
        <v>0</v>
      </c>
      <c r="L169" s="232"/>
      <c r="M169" s="232">
        <f>SUM(M170:M172)</f>
        <v>0</v>
      </c>
      <c r="N169" s="231"/>
      <c r="O169" s="231">
        <f>SUM(O170:O172)</f>
        <v>0</v>
      </c>
      <c r="P169" s="231"/>
      <c r="Q169" s="231">
        <f>SUM(Q170:Q172)</f>
        <v>0</v>
      </c>
      <c r="R169" s="232"/>
      <c r="S169" s="232"/>
      <c r="T169" s="233"/>
      <c r="U169" s="227"/>
      <c r="V169" s="227">
        <f>SUM(V170:V172)</f>
        <v>0</v>
      </c>
      <c r="W169" s="227"/>
      <c r="X169" s="227"/>
      <c r="Y169" s="227"/>
      <c r="AG169" t="s">
        <v>122</v>
      </c>
    </row>
    <row r="170" spans="1:60" outlineLevel="1" x14ac:dyDescent="0.2">
      <c r="A170" s="242">
        <v>56</v>
      </c>
      <c r="B170" s="243" t="s">
        <v>320</v>
      </c>
      <c r="C170" s="255" t="s">
        <v>321</v>
      </c>
      <c r="D170" s="244" t="s">
        <v>322</v>
      </c>
      <c r="E170" s="245">
        <v>1</v>
      </c>
      <c r="F170" s="246"/>
      <c r="G170" s="247">
        <f>ROUND(E170*F170,2)</f>
        <v>0</v>
      </c>
      <c r="H170" s="246"/>
      <c r="I170" s="247">
        <f>ROUND(E170*H170,2)</f>
        <v>0</v>
      </c>
      <c r="J170" s="246"/>
      <c r="K170" s="247">
        <f>ROUND(E170*J170,2)</f>
        <v>0</v>
      </c>
      <c r="L170" s="247">
        <v>12</v>
      </c>
      <c r="M170" s="247">
        <f>G170*(1+L170/100)</f>
        <v>0</v>
      </c>
      <c r="N170" s="245">
        <v>0</v>
      </c>
      <c r="O170" s="245">
        <f>ROUND(E170*N170,2)</f>
        <v>0</v>
      </c>
      <c r="P170" s="245">
        <v>0</v>
      </c>
      <c r="Q170" s="245">
        <f>ROUND(E170*P170,2)</f>
        <v>0</v>
      </c>
      <c r="R170" s="247"/>
      <c r="S170" s="247" t="s">
        <v>135</v>
      </c>
      <c r="T170" s="248" t="s">
        <v>127</v>
      </c>
      <c r="U170" s="223">
        <v>0</v>
      </c>
      <c r="V170" s="223">
        <f>ROUND(E170*U170,2)</f>
        <v>0</v>
      </c>
      <c r="W170" s="223"/>
      <c r="X170" s="223" t="s">
        <v>323</v>
      </c>
      <c r="Y170" s="223" t="s">
        <v>129</v>
      </c>
      <c r="Z170" s="212"/>
      <c r="AA170" s="212"/>
      <c r="AB170" s="212"/>
      <c r="AC170" s="212"/>
      <c r="AD170" s="212"/>
      <c r="AE170" s="212"/>
      <c r="AF170" s="212"/>
      <c r="AG170" s="212" t="s">
        <v>324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42">
        <v>57</v>
      </c>
      <c r="B171" s="243" t="s">
        <v>325</v>
      </c>
      <c r="C171" s="255" t="s">
        <v>326</v>
      </c>
      <c r="D171" s="244" t="s">
        <v>322</v>
      </c>
      <c r="E171" s="245">
        <v>1</v>
      </c>
      <c r="F171" s="246"/>
      <c r="G171" s="247">
        <f>ROUND(E171*F171,2)</f>
        <v>0</v>
      </c>
      <c r="H171" s="246"/>
      <c r="I171" s="247">
        <f>ROUND(E171*H171,2)</f>
        <v>0</v>
      </c>
      <c r="J171" s="246"/>
      <c r="K171" s="247">
        <f>ROUND(E171*J171,2)</f>
        <v>0</v>
      </c>
      <c r="L171" s="247">
        <v>12</v>
      </c>
      <c r="M171" s="247">
        <f>G171*(1+L171/100)</f>
        <v>0</v>
      </c>
      <c r="N171" s="245">
        <v>0</v>
      </c>
      <c r="O171" s="245">
        <f>ROUND(E171*N171,2)</f>
        <v>0</v>
      </c>
      <c r="P171" s="245">
        <v>0</v>
      </c>
      <c r="Q171" s="245">
        <f>ROUND(E171*P171,2)</f>
        <v>0</v>
      </c>
      <c r="R171" s="247"/>
      <c r="S171" s="247" t="s">
        <v>135</v>
      </c>
      <c r="T171" s="248" t="s">
        <v>127</v>
      </c>
      <c r="U171" s="223">
        <v>0</v>
      </c>
      <c r="V171" s="223">
        <f>ROUND(E171*U171,2)</f>
        <v>0</v>
      </c>
      <c r="W171" s="223"/>
      <c r="X171" s="223" t="s">
        <v>323</v>
      </c>
      <c r="Y171" s="223" t="s">
        <v>129</v>
      </c>
      <c r="Z171" s="212"/>
      <c r="AA171" s="212"/>
      <c r="AB171" s="212"/>
      <c r="AC171" s="212"/>
      <c r="AD171" s="212"/>
      <c r="AE171" s="212"/>
      <c r="AF171" s="212"/>
      <c r="AG171" s="212" t="s">
        <v>324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2">
        <v>58</v>
      </c>
      <c r="B172" s="243" t="s">
        <v>327</v>
      </c>
      <c r="C172" s="255" t="s">
        <v>328</v>
      </c>
      <c r="D172" s="244" t="s">
        <v>322</v>
      </c>
      <c r="E172" s="245">
        <v>1</v>
      </c>
      <c r="F172" s="246"/>
      <c r="G172" s="247">
        <f>ROUND(E172*F172,2)</f>
        <v>0</v>
      </c>
      <c r="H172" s="246"/>
      <c r="I172" s="247">
        <f>ROUND(E172*H172,2)</f>
        <v>0</v>
      </c>
      <c r="J172" s="246"/>
      <c r="K172" s="247">
        <f>ROUND(E172*J172,2)</f>
        <v>0</v>
      </c>
      <c r="L172" s="247">
        <v>12</v>
      </c>
      <c r="M172" s="247">
        <f>G172*(1+L172/100)</f>
        <v>0</v>
      </c>
      <c r="N172" s="245">
        <v>0</v>
      </c>
      <c r="O172" s="245">
        <f>ROUND(E172*N172,2)</f>
        <v>0</v>
      </c>
      <c r="P172" s="245">
        <v>0</v>
      </c>
      <c r="Q172" s="245">
        <f>ROUND(E172*P172,2)</f>
        <v>0</v>
      </c>
      <c r="R172" s="247"/>
      <c r="S172" s="247" t="s">
        <v>135</v>
      </c>
      <c r="T172" s="248" t="s">
        <v>127</v>
      </c>
      <c r="U172" s="223">
        <v>0</v>
      </c>
      <c r="V172" s="223">
        <f>ROUND(E172*U172,2)</f>
        <v>0</v>
      </c>
      <c r="W172" s="223"/>
      <c r="X172" s="223" t="s">
        <v>323</v>
      </c>
      <c r="Y172" s="223" t="s">
        <v>129</v>
      </c>
      <c r="Z172" s="212"/>
      <c r="AA172" s="212"/>
      <c r="AB172" s="212"/>
      <c r="AC172" s="212"/>
      <c r="AD172" s="212"/>
      <c r="AE172" s="212"/>
      <c r="AF172" s="212"/>
      <c r="AG172" s="212" t="s">
        <v>324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x14ac:dyDescent="0.2">
      <c r="A173" s="228" t="s">
        <v>121</v>
      </c>
      <c r="B173" s="229" t="s">
        <v>93</v>
      </c>
      <c r="C173" s="254" t="s">
        <v>28</v>
      </c>
      <c r="D173" s="230"/>
      <c r="E173" s="231"/>
      <c r="F173" s="232"/>
      <c r="G173" s="232">
        <f>SUMIF(AG174:AG179,"&lt;&gt;NOR",G174:G179)</f>
        <v>0</v>
      </c>
      <c r="H173" s="232"/>
      <c r="I173" s="232">
        <f>SUM(I174:I179)</f>
        <v>0</v>
      </c>
      <c r="J173" s="232"/>
      <c r="K173" s="232">
        <f>SUM(K174:K179)</f>
        <v>0</v>
      </c>
      <c r="L173" s="232"/>
      <c r="M173" s="232">
        <f>SUM(M174:M179)</f>
        <v>0</v>
      </c>
      <c r="N173" s="231"/>
      <c r="O173" s="231">
        <f>SUM(O174:O179)</f>
        <v>0</v>
      </c>
      <c r="P173" s="231"/>
      <c r="Q173" s="231">
        <f>SUM(Q174:Q179)</f>
        <v>0</v>
      </c>
      <c r="R173" s="232"/>
      <c r="S173" s="232"/>
      <c r="T173" s="233"/>
      <c r="U173" s="227"/>
      <c r="V173" s="227">
        <f>SUM(V174:V179)</f>
        <v>0</v>
      </c>
      <c r="W173" s="227"/>
      <c r="X173" s="227"/>
      <c r="Y173" s="227"/>
      <c r="AG173" t="s">
        <v>122</v>
      </c>
    </row>
    <row r="174" spans="1:60" outlineLevel="1" x14ac:dyDescent="0.2">
      <c r="A174" s="242">
        <v>59</v>
      </c>
      <c r="B174" s="243" t="s">
        <v>329</v>
      </c>
      <c r="C174" s="255" t="s">
        <v>330</v>
      </c>
      <c r="D174" s="244" t="s">
        <v>322</v>
      </c>
      <c r="E174" s="245">
        <v>1</v>
      </c>
      <c r="F174" s="246"/>
      <c r="G174" s="247">
        <f>ROUND(E174*F174,2)</f>
        <v>0</v>
      </c>
      <c r="H174" s="246"/>
      <c r="I174" s="247">
        <f>ROUND(E174*H174,2)</f>
        <v>0</v>
      </c>
      <c r="J174" s="246"/>
      <c r="K174" s="247">
        <f>ROUND(E174*J174,2)</f>
        <v>0</v>
      </c>
      <c r="L174" s="247">
        <v>12</v>
      </c>
      <c r="M174" s="247">
        <f>G174*(1+L174/100)</f>
        <v>0</v>
      </c>
      <c r="N174" s="245">
        <v>0</v>
      </c>
      <c r="O174" s="245">
        <f>ROUND(E174*N174,2)</f>
        <v>0</v>
      </c>
      <c r="P174" s="245">
        <v>0</v>
      </c>
      <c r="Q174" s="245">
        <f>ROUND(E174*P174,2)</f>
        <v>0</v>
      </c>
      <c r="R174" s="247"/>
      <c r="S174" s="247" t="s">
        <v>135</v>
      </c>
      <c r="T174" s="248" t="s">
        <v>127</v>
      </c>
      <c r="U174" s="223">
        <v>0</v>
      </c>
      <c r="V174" s="223">
        <f>ROUND(E174*U174,2)</f>
        <v>0</v>
      </c>
      <c r="W174" s="223"/>
      <c r="X174" s="223" t="s">
        <v>323</v>
      </c>
      <c r="Y174" s="223" t="s">
        <v>129</v>
      </c>
      <c r="Z174" s="212"/>
      <c r="AA174" s="212"/>
      <c r="AB174" s="212"/>
      <c r="AC174" s="212"/>
      <c r="AD174" s="212"/>
      <c r="AE174" s="212"/>
      <c r="AF174" s="212"/>
      <c r="AG174" s="212" t="s">
        <v>324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42">
        <v>60</v>
      </c>
      <c r="B175" s="243" t="s">
        <v>331</v>
      </c>
      <c r="C175" s="255" t="s">
        <v>332</v>
      </c>
      <c r="D175" s="244" t="s">
        <v>322</v>
      </c>
      <c r="E175" s="245">
        <v>1</v>
      </c>
      <c r="F175" s="246"/>
      <c r="G175" s="247">
        <f>ROUND(E175*F175,2)</f>
        <v>0</v>
      </c>
      <c r="H175" s="246"/>
      <c r="I175" s="247">
        <f>ROUND(E175*H175,2)</f>
        <v>0</v>
      </c>
      <c r="J175" s="246"/>
      <c r="K175" s="247">
        <f>ROUND(E175*J175,2)</f>
        <v>0</v>
      </c>
      <c r="L175" s="247">
        <v>12</v>
      </c>
      <c r="M175" s="247">
        <f>G175*(1+L175/100)</f>
        <v>0</v>
      </c>
      <c r="N175" s="245">
        <v>0</v>
      </c>
      <c r="O175" s="245">
        <f>ROUND(E175*N175,2)</f>
        <v>0</v>
      </c>
      <c r="P175" s="245">
        <v>0</v>
      </c>
      <c r="Q175" s="245">
        <f>ROUND(E175*P175,2)</f>
        <v>0</v>
      </c>
      <c r="R175" s="247"/>
      <c r="S175" s="247" t="s">
        <v>135</v>
      </c>
      <c r="T175" s="248" t="s">
        <v>127</v>
      </c>
      <c r="U175" s="223">
        <v>0</v>
      </c>
      <c r="V175" s="223">
        <f>ROUND(E175*U175,2)</f>
        <v>0</v>
      </c>
      <c r="W175" s="223"/>
      <c r="X175" s="223" t="s">
        <v>323</v>
      </c>
      <c r="Y175" s="223" t="s">
        <v>129</v>
      </c>
      <c r="Z175" s="212"/>
      <c r="AA175" s="212"/>
      <c r="AB175" s="212"/>
      <c r="AC175" s="212"/>
      <c r="AD175" s="212"/>
      <c r="AE175" s="212"/>
      <c r="AF175" s="212"/>
      <c r="AG175" s="212" t="s">
        <v>324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2">
        <v>61</v>
      </c>
      <c r="B176" s="243" t="s">
        <v>333</v>
      </c>
      <c r="C176" s="255" t="s">
        <v>334</v>
      </c>
      <c r="D176" s="244" t="s">
        <v>322</v>
      </c>
      <c r="E176" s="245">
        <v>1</v>
      </c>
      <c r="F176" s="246"/>
      <c r="G176" s="247">
        <f>ROUND(E176*F176,2)</f>
        <v>0</v>
      </c>
      <c r="H176" s="246"/>
      <c r="I176" s="247">
        <f>ROUND(E176*H176,2)</f>
        <v>0</v>
      </c>
      <c r="J176" s="246"/>
      <c r="K176" s="247">
        <f>ROUND(E176*J176,2)</f>
        <v>0</v>
      </c>
      <c r="L176" s="247">
        <v>12</v>
      </c>
      <c r="M176" s="247">
        <f>G176*(1+L176/100)</f>
        <v>0</v>
      </c>
      <c r="N176" s="245">
        <v>0</v>
      </c>
      <c r="O176" s="245">
        <f>ROUND(E176*N176,2)</f>
        <v>0</v>
      </c>
      <c r="P176" s="245">
        <v>0</v>
      </c>
      <c r="Q176" s="245">
        <f>ROUND(E176*P176,2)</f>
        <v>0</v>
      </c>
      <c r="R176" s="247"/>
      <c r="S176" s="247" t="s">
        <v>135</v>
      </c>
      <c r="T176" s="248" t="s">
        <v>127</v>
      </c>
      <c r="U176" s="223">
        <v>0</v>
      </c>
      <c r="V176" s="223">
        <f>ROUND(E176*U176,2)</f>
        <v>0</v>
      </c>
      <c r="W176" s="223"/>
      <c r="X176" s="223" t="s">
        <v>323</v>
      </c>
      <c r="Y176" s="223" t="s">
        <v>129</v>
      </c>
      <c r="Z176" s="212"/>
      <c r="AA176" s="212"/>
      <c r="AB176" s="212"/>
      <c r="AC176" s="212"/>
      <c r="AD176" s="212"/>
      <c r="AE176" s="212"/>
      <c r="AF176" s="212"/>
      <c r="AG176" s="212" t="s">
        <v>324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35">
        <v>62</v>
      </c>
      <c r="B177" s="236" t="s">
        <v>335</v>
      </c>
      <c r="C177" s="256" t="s">
        <v>336</v>
      </c>
      <c r="D177" s="237" t="s">
        <v>322</v>
      </c>
      <c r="E177" s="238">
        <v>1</v>
      </c>
      <c r="F177" s="239"/>
      <c r="G177" s="240">
        <f>ROUND(E177*F177,2)</f>
        <v>0</v>
      </c>
      <c r="H177" s="239"/>
      <c r="I177" s="240">
        <f>ROUND(E177*H177,2)</f>
        <v>0</v>
      </c>
      <c r="J177" s="239"/>
      <c r="K177" s="240">
        <f>ROUND(E177*J177,2)</f>
        <v>0</v>
      </c>
      <c r="L177" s="240">
        <v>12</v>
      </c>
      <c r="M177" s="240">
        <f>G177*(1+L177/100)</f>
        <v>0</v>
      </c>
      <c r="N177" s="238">
        <v>0</v>
      </c>
      <c r="O177" s="238">
        <f>ROUND(E177*N177,2)</f>
        <v>0</v>
      </c>
      <c r="P177" s="238">
        <v>0</v>
      </c>
      <c r="Q177" s="238">
        <f>ROUND(E177*P177,2)</f>
        <v>0</v>
      </c>
      <c r="R177" s="240"/>
      <c r="S177" s="240" t="s">
        <v>135</v>
      </c>
      <c r="T177" s="241" t="s">
        <v>127</v>
      </c>
      <c r="U177" s="223">
        <v>0</v>
      </c>
      <c r="V177" s="223">
        <f>ROUND(E177*U177,2)</f>
        <v>0</v>
      </c>
      <c r="W177" s="223"/>
      <c r="X177" s="223" t="s">
        <v>323</v>
      </c>
      <c r="Y177" s="223" t="s">
        <v>129</v>
      </c>
      <c r="Z177" s="212"/>
      <c r="AA177" s="212"/>
      <c r="AB177" s="212"/>
      <c r="AC177" s="212"/>
      <c r="AD177" s="212"/>
      <c r="AE177" s="212"/>
      <c r="AF177" s="212"/>
      <c r="AG177" s="212" t="s">
        <v>324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19"/>
      <c r="B178" s="220"/>
      <c r="C178" s="261" t="s">
        <v>337</v>
      </c>
      <c r="D178" s="253"/>
      <c r="E178" s="253"/>
      <c r="F178" s="253"/>
      <c r="G178" s="25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2"/>
      <c r="AA178" s="212"/>
      <c r="AB178" s="212"/>
      <c r="AC178" s="212"/>
      <c r="AD178" s="212"/>
      <c r="AE178" s="212"/>
      <c r="AF178" s="212"/>
      <c r="AG178" s="212" t="s">
        <v>338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35">
        <v>63</v>
      </c>
      <c r="B179" s="236" t="s">
        <v>339</v>
      </c>
      <c r="C179" s="256" t="s">
        <v>340</v>
      </c>
      <c r="D179" s="237" t="s">
        <v>322</v>
      </c>
      <c r="E179" s="238">
        <v>1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12</v>
      </c>
      <c r="M179" s="240">
        <f>G179*(1+L179/100)</f>
        <v>0</v>
      </c>
      <c r="N179" s="238">
        <v>0</v>
      </c>
      <c r="O179" s="238">
        <f>ROUND(E179*N179,2)</f>
        <v>0</v>
      </c>
      <c r="P179" s="238">
        <v>0</v>
      </c>
      <c r="Q179" s="238">
        <f>ROUND(E179*P179,2)</f>
        <v>0</v>
      </c>
      <c r="R179" s="240"/>
      <c r="S179" s="240" t="s">
        <v>135</v>
      </c>
      <c r="T179" s="241" t="s">
        <v>127</v>
      </c>
      <c r="U179" s="223">
        <v>0</v>
      </c>
      <c r="V179" s="223">
        <f>ROUND(E179*U179,2)</f>
        <v>0</v>
      </c>
      <c r="W179" s="223"/>
      <c r="X179" s="223" t="s">
        <v>323</v>
      </c>
      <c r="Y179" s="223" t="s">
        <v>129</v>
      </c>
      <c r="Z179" s="212"/>
      <c r="AA179" s="212"/>
      <c r="AB179" s="212"/>
      <c r="AC179" s="212"/>
      <c r="AD179" s="212"/>
      <c r="AE179" s="212"/>
      <c r="AF179" s="212"/>
      <c r="AG179" s="212" t="s">
        <v>324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x14ac:dyDescent="0.2">
      <c r="A180" s="3"/>
      <c r="B180" s="4"/>
      <c r="C180" s="262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AE180">
        <v>12</v>
      </c>
      <c r="AF180">
        <v>21</v>
      </c>
      <c r="AG180" t="s">
        <v>107</v>
      </c>
    </row>
    <row r="181" spans="1:60" x14ac:dyDescent="0.2">
      <c r="A181" s="215"/>
      <c r="B181" s="216" t="s">
        <v>29</v>
      </c>
      <c r="C181" s="263"/>
      <c r="D181" s="217"/>
      <c r="E181" s="218"/>
      <c r="F181" s="218"/>
      <c r="G181" s="234">
        <f>G8+G10+G18+G25+G51+G55+G60+G64+G88+G133+G151+G154+G157+G159+G169+G173</f>
        <v>0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AE181">
        <f>SUMIF(L7:L179,AE180,G7:G179)</f>
        <v>0</v>
      </c>
      <c r="AF181">
        <f>SUMIF(L7:L179,AF180,G7:G179)</f>
        <v>0</v>
      </c>
      <c r="AG181" t="s">
        <v>341</v>
      </c>
    </row>
    <row r="182" spans="1:60" x14ac:dyDescent="0.2">
      <c r="C182" s="264"/>
      <c r="D182" s="10"/>
      <c r="AG182" t="s">
        <v>342</v>
      </c>
    </row>
    <row r="183" spans="1:60" x14ac:dyDescent="0.2">
      <c r="D183" s="10"/>
    </row>
    <row r="184" spans="1:60" x14ac:dyDescent="0.2">
      <c r="D184" s="10"/>
    </row>
    <row r="185" spans="1:60" x14ac:dyDescent="0.2">
      <c r="D185" s="10"/>
    </row>
    <row r="186" spans="1:60" x14ac:dyDescent="0.2">
      <c r="D186" s="10"/>
    </row>
    <row r="187" spans="1:60" x14ac:dyDescent="0.2">
      <c r="D187" s="10"/>
    </row>
    <row r="188" spans="1:60" x14ac:dyDescent="0.2">
      <c r="D188" s="10"/>
    </row>
    <row r="189" spans="1:60" x14ac:dyDescent="0.2">
      <c r="D189" s="10"/>
    </row>
    <row r="190" spans="1:60" x14ac:dyDescent="0.2">
      <c r="D190" s="10"/>
    </row>
    <row r="191" spans="1:60" x14ac:dyDescent="0.2">
      <c r="D191" s="10"/>
    </row>
    <row r="192" spans="1:60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zeWEcEDwEF2Aq+idaN99zTjLYtK5osRK0RFHovljSHHZ7/DLSAF+C3irzAhppDkslis5WUioV6Vs9EUVS4CNw==" saltValue="wKyi6IumL24sJBU0Pf7ZpQ==" spinCount="100000" sheet="1" formatRows="0"/>
  <mergeCells count="17">
    <mergeCell ref="C132:G132"/>
    <mergeCell ref="C150:G150"/>
    <mergeCell ref="C166:G166"/>
    <mergeCell ref="C168:G168"/>
    <mergeCell ref="C178:G178"/>
    <mergeCell ref="C27:G27"/>
    <mergeCell ref="C34:G34"/>
    <mergeCell ref="C57:G57"/>
    <mergeCell ref="C87:G87"/>
    <mergeCell ref="C90:G90"/>
    <mergeCell ref="C105:G105"/>
    <mergeCell ref="A1:G1"/>
    <mergeCell ref="C2:G2"/>
    <mergeCell ref="C3:G3"/>
    <mergeCell ref="C4:G4"/>
    <mergeCell ref="C12:G12"/>
    <mergeCell ref="C23:G2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O-01 R-01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'O-01 R-01 Pol'!Názvy_tisku</vt:lpstr>
      <vt:lpstr>oadresa</vt:lpstr>
      <vt:lpstr>Stavba!Objednatel</vt:lpstr>
      <vt:lpstr>Stavba!Objekt</vt:lpstr>
      <vt:lpstr>'O-01 R-01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Mikuš Jaroslav</dc:creator>
  <cp:lastModifiedBy>Mikuš Jaroslav</cp:lastModifiedBy>
  <cp:lastPrinted>2019-03-19T12:27:02Z</cp:lastPrinted>
  <dcterms:created xsi:type="dcterms:W3CDTF">2009-04-08T07:15:50Z</dcterms:created>
  <dcterms:modified xsi:type="dcterms:W3CDTF">2025-11-06T06:07:49Z</dcterms:modified>
</cp:coreProperties>
</file>